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45" windowWidth="7800" windowHeight="8055" tabRatio="852" firstSheet="1" activeTab="1"/>
  </bookViews>
  <sheets>
    <sheet name="TOC" sheetId="22" r:id="rId1"/>
    <sheet name="تفتيش" sheetId="4" r:id="rId2"/>
    <sheet name="Sheet1" sheetId="23" r:id="rId3"/>
  </sheets>
  <definedNames>
    <definedName name="datavalidation" localSheetId="1">OFFSET((تفتيش!$D$2:$D$300),,,COUNTIF((تفتيش!$D$2:$D$300),"?*"))</definedName>
    <definedName name="datavalidation">OFFSET((#REF!),,,COUNTIF((#REF!),"?*"))</definedName>
    <definedName name="values">#REF!</definedName>
  </definedNames>
  <calcPr calcId="144525"/>
</workbook>
</file>

<file path=xl/calcChain.xml><?xml version="1.0" encoding="utf-8"?>
<calcChain xmlns="http://schemas.openxmlformats.org/spreadsheetml/2006/main">
  <c r="F1" i="4" l="1"/>
  <c r="F26" i="4" l="1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F85" i="4"/>
  <c r="F86" i="4"/>
  <c r="F87" i="4"/>
  <c r="F88" i="4"/>
  <c r="F89" i="4"/>
  <c r="F90" i="4"/>
  <c r="F91" i="4"/>
  <c r="F92" i="4"/>
  <c r="F93" i="4"/>
  <c r="F94" i="4"/>
  <c r="F95" i="4"/>
  <c r="F96" i="4"/>
  <c r="F97" i="4"/>
  <c r="F98" i="4"/>
  <c r="F99" i="4"/>
  <c r="F100" i="4"/>
  <c r="F101" i="4"/>
  <c r="F102" i="4"/>
  <c r="F103" i="4"/>
  <c r="F104" i="4"/>
  <c r="F105" i="4"/>
  <c r="F106" i="4"/>
  <c r="F107" i="4"/>
  <c r="F108" i="4"/>
  <c r="F109" i="4"/>
  <c r="F110" i="4"/>
  <c r="F111" i="4"/>
  <c r="F112" i="4"/>
  <c r="F113" i="4"/>
  <c r="F114" i="4"/>
  <c r="F115" i="4"/>
  <c r="F116" i="4"/>
  <c r="F117" i="4"/>
  <c r="F118" i="4"/>
  <c r="F119" i="4"/>
  <c r="F120" i="4"/>
  <c r="F121" i="4"/>
  <c r="F122" i="4"/>
  <c r="F123" i="4"/>
  <c r="F124" i="4"/>
  <c r="F125" i="4"/>
  <c r="F126" i="4"/>
  <c r="F127" i="4"/>
  <c r="F128" i="4"/>
  <c r="F129" i="4"/>
  <c r="F130" i="4"/>
  <c r="F131" i="4"/>
  <c r="F132" i="4"/>
  <c r="F133" i="4"/>
  <c r="F134" i="4"/>
  <c r="F135" i="4"/>
  <c r="F136" i="4"/>
  <c r="F137" i="4"/>
  <c r="F138" i="4"/>
  <c r="F139" i="4"/>
  <c r="F140" i="4"/>
  <c r="F141" i="4"/>
  <c r="F142" i="4"/>
  <c r="F143" i="4"/>
  <c r="F144" i="4"/>
  <c r="F145" i="4"/>
  <c r="F146" i="4"/>
  <c r="F147" i="4"/>
  <c r="F148" i="4"/>
  <c r="F149" i="4"/>
  <c r="F150" i="4"/>
  <c r="F151" i="4"/>
  <c r="F152" i="4"/>
  <c r="F153" i="4"/>
  <c r="F154" i="4"/>
  <c r="F155" i="4"/>
  <c r="F156" i="4"/>
  <c r="F157" i="4"/>
  <c r="F158" i="4"/>
  <c r="F159" i="4"/>
  <c r="F160" i="4"/>
  <c r="F161" i="4"/>
  <c r="F162" i="4"/>
  <c r="F163" i="4"/>
  <c r="F164" i="4"/>
  <c r="F165" i="4"/>
  <c r="F166" i="4"/>
  <c r="F167" i="4"/>
  <c r="F168" i="4"/>
  <c r="F169" i="4"/>
  <c r="F170" i="4"/>
  <c r="F171" i="4"/>
  <c r="F172" i="4"/>
  <c r="F173" i="4"/>
  <c r="F174" i="4"/>
  <c r="F175" i="4"/>
  <c r="F176" i="4"/>
  <c r="F177" i="4"/>
  <c r="F178" i="4"/>
  <c r="F179" i="4"/>
  <c r="F180" i="4"/>
  <c r="F181" i="4"/>
  <c r="F182" i="4"/>
  <c r="F183" i="4"/>
  <c r="F184" i="4"/>
  <c r="F185" i="4"/>
  <c r="F186" i="4"/>
  <c r="F187" i="4"/>
  <c r="F188" i="4"/>
  <c r="F189" i="4"/>
  <c r="F190" i="4"/>
  <c r="F191" i="4"/>
  <c r="F192" i="4"/>
  <c r="F193" i="4"/>
  <c r="F194" i="4"/>
  <c r="F195" i="4"/>
  <c r="F196" i="4"/>
  <c r="F197" i="4"/>
  <c r="F198" i="4"/>
  <c r="F199" i="4"/>
  <c r="F200" i="4"/>
  <c r="F201" i="4"/>
  <c r="F202" i="4"/>
  <c r="F203" i="4"/>
  <c r="F204" i="4"/>
  <c r="F205" i="4"/>
  <c r="F206" i="4"/>
  <c r="F207" i="4"/>
  <c r="F208" i="4"/>
  <c r="F209" i="4"/>
  <c r="F210" i="4"/>
  <c r="F211" i="4"/>
  <c r="F212" i="4"/>
  <c r="F213" i="4"/>
  <c r="F214" i="4"/>
  <c r="F215" i="4"/>
  <c r="F216" i="4"/>
  <c r="F217" i="4"/>
  <c r="F218" i="4"/>
  <c r="F219" i="4"/>
  <c r="F220" i="4"/>
  <c r="F221" i="4"/>
  <c r="F222" i="4"/>
  <c r="F223" i="4"/>
  <c r="F224" i="4"/>
  <c r="F225" i="4"/>
  <c r="F226" i="4"/>
  <c r="F227" i="4"/>
  <c r="F228" i="4"/>
  <c r="F229" i="4"/>
  <c r="F230" i="4"/>
  <c r="F231" i="4"/>
  <c r="F232" i="4"/>
  <c r="F233" i="4"/>
  <c r="F234" i="4"/>
  <c r="F235" i="4"/>
  <c r="F236" i="4"/>
  <c r="F237" i="4"/>
  <c r="F238" i="4"/>
  <c r="F239" i="4"/>
  <c r="F240" i="4"/>
  <c r="F241" i="4"/>
  <c r="F242" i="4"/>
  <c r="F243" i="4"/>
  <c r="F244" i="4"/>
  <c r="F245" i="4"/>
  <c r="F246" i="4"/>
  <c r="F247" i="4"/>
  <c r="F248" i="4"/>
  <c r="F249" i="4"/>
  <c r="F250" i="4"/>
  <c r="F251" i="4"/>
  <c r="F252" i="4"/>
  <c r="F253" i="4"/>
  <c r="F254" i="4"/>
  <c r="F255" i="4"/>
  <c r="F256" i="4"/>
  <c r="F257" i="4"/>
  <c r="F258" i="4"/>
  <c r="F259" i="4"/>
  <c r="F260" i="4"/>
  <c r="F261" i="4"/>
  <c r="F262" i="4"/>
  <c r="F263" i="4"/>
  <c r="F264" i="4"/>
  <c r="F265" i="4"/>
  <c r="F266" i="4"/>
  <c r="F267" i="4"/>
  <c r="F268" i="4"/>
  <c r="F269" i="4"/>
  <c r="F270" i="4"/>
  <c r="F271" i="4"/>
  <c r="F272" i="4"/>
  <c r="F273" i="4"/>
  <c r="F274" i="4"/>
  <c r="F275" i="4"/>
  <c r="F276" i="4"/>
  <c r="F277" i="4"/>
  <c r="F278" i="4"/>
  <c r="F279" i="4"/>
  <c r="F280" i="4"/>
  <c r="F281" i="4"/>
  <c r="F282" i="4"/>
  <c r="F283" i="4"/>
  <c r="F284" i="4"/>
  <c r="F285" i="4"/>
  <c r="F286" i="4"/>
  <c r="F287" i="4"/>
  <c r="F288" i="4"/>
  <c r="F289" i="4"/>
  <c r="F290" i="4"/>
  <c r="F291" i="4"/>
  <c r="F292" i="4"/>
  <c r="F293" i="4"/>
  <c r="F294" i="4"/>
  <c r="F295" i="4"/>
  <c r="F296" i="4"/>
  <c r="F297" i="4"/>
  <c r="F298" i="4"/>
  <c r="F299" i="4"/>
  <c r="F300" i="4"/>
  <c r="H3" i="23"/>
  <c r="H4" i="23"/>
  <c r="H5" i="23"/>
  <c r="H6" i="23"/>
  <c r="H7" i="23"/>
  <c r="H8" i="23"/>
  <c r="H9" i="23"/>
  <c r="H10" i="23"/>
  <c r="H11" i="23"/>
  <c r="H12" i="23"/>
  <c r="H13" i="23"/>
  <c r="H14" i="23"/>
  <c r="H15" i="23"/>
  <c r="H16" i="23"/>
  <c r="H17" i="23"/>
  <c r="H18" i="23"/>
  <c r="H19" i="23"/>
  <c r="H20" i="23"/>
  <c r="H21" i="23"/>
  <c r="H22" i="23"/>
  <c r="H23" i="23"/>
  <c r="H24" i="23"/>
  <c r="H25" i="23"/>
  <c r="H26" i="23"/>
  <c r="H27" i="23"/>
  <c r="H28" i="23"/>
  <c r="H29" i="23"/>
  <c r="H30" i="23"/>
  <c r="H31" i="23"/>
  <c r="H32" i="23"/>
  <c r="H33" i="23"/>
  <c r="H34" i="23"/>
  <c r="H35" i="23"/>
  <c r="H36" i="23"/>
  <c r="H37" i="23"/>
  <c r="H38" i="23"/>
  <c r="H39" i="23"/>
  <c r="H40" i="23"/>
  <c r="H41" i="23"/>
  <c r="H42" i="23"/>
  <c r="H43" i="23"/>
  <c r="H44" i="23"/>
  <c r="H45" i="23"/>
  <c r="H46" i="23"/>
  <c r="H47" i="23"/>
  <c r="H48" i="23"/>
  <c r="H49" i="23"/>
  <c r="H50" i="23"/>
  <c r="H51" i="23"/>
  <c r="H52" i="23"/>
  <c r="H53" i="23"/>
  <c r="H54" i="23"/>
  <c r="H55" i="23"/>
  <c r="H56" i="23"/>
  <c r="H57" i="23"/>
  <c r="H58" i="23"/>
  <c r="H59" i="23"/>
  <c r="H60" i="23"/>
  <c r="H61" i="23"/>
  <c r="H62" i="23"/>
  <c r="H63" i="23"/>
  <c r="H64" i="23"/>
  <c r="H65" i="23"/>
  <c r="H66" i="23"/>
  <c r="H67" i="23"/>
  <c r="H68" i="23"/>
  <c r="H69" i="23"/>
  <c r="H70" i="23"/>
  <c r="H71" i="23"/>
  <c r="H72" i="23"/>
  <c r="H73" i="23"/>
  <c r="H74" i="23"/>
  <c r="H75" i="23"/>
  <c r="H76" i="23"/>
  <c r="H77" i="23"/>
  <c r="H78" i="23"/>
  <c r="H79" i="23"/>
  <c r="H80" i="23"/>
  <c r="H81" i="23"/>
  <c r="H82" i="23"/>
  <c r="H83" i="23"/>
  <c r="H84" i="23"/>
  <c r="H85" i="23"/>
  <c r="H86" i="23"/>
  <c r="H87" i="23"/>
  <c r="H88" i="23"/>
  <c r="H89" i="23"/>
  <c r="H90" i="23"/>
  <c r="H91" i="23"/>
  <c r="H92" i="23"/>
  <c r="H93" i="23"/>
  <c r="H94" i="23"/>
  <c r="H95" i="23"/>
  <c r="H96" i="23"/>
  <c r="H97" i="23"/>
  <c r="H98" i="23"/>
  <c r="H99" i="23"/>
  <c r="H100" i="23"/>
  <c r="H101" i="23"/>
  <c r="H102" i="23"/>
  <c r="H103" i="23"/>
  <c r="H104" i="23"/>
  <c r="H105" i="23"/>
  <c r="H106" i="23"/>
  <c r="H107" i="23"/>
  <c r="H108" i="23"/>
  <c r="H109" i="23"/>
  <c r="H110" i="23"/>
  <c r="H111" i="23"/>
  <c r="H112" i="23"/>
  <c r="H113" i="23"/>
  <c r="H114" i="23"/>
  <c r="H115" i="23"/>
  <c r="H116" i="23"/>
  <c r="H117" i="23"/>
  <c r="H118" i="23"/>
  <c r="H119" i="23"/>
  <c r="H120" i="23"/>
  <c r="H121" i="23"/>
  <c r="H122" i="23"/>
  <c r="H123" i="23"/>
  <c r="H124" i="23"/>
  <c r="H125" i="23"/>
  <c r="H126" i="23"/>
  <c r="H127" i="23"/>
  <c r="H128" i="23"/>
  <c r="H129" i="23"/>
  <c r="H130" i="23"/>
  <c r="H131" i="23"/>
  <c r="H132" i="23"/>
  <c r="H133" i="23"/>
  <c r="H134" i="23"/>
  <c r="H135" i="23"/>
  <c r="H136" i="23"/>
  <c r="H137" i="23"/>
  <c r="H138" i="23"/>
  <c r="H139" i="23"/>
  <c r="H140" i="23"/>
  <c r="H141" i="23"/>
  <c r="H142" i="23"/>
  <c r="H143" i="23"/>
  <c r="H144" i="23"/>
  <c r="H145" i="23"/>
  <c r="H146" i="23"/>
  <c r="H147" i="23"/>
  <c r="H148" i="23"/>
  <c r="H149" i="23"/>
  <c r="H150" i="23"/>
  <c r="H151" i="23"/>
  <c r="H152" i="23"/>
  <c r="H153" i="23"/>
  <c r="H154" i="23"/>
  <c r="H155" i="23"/>
  <c r="H156" i="23"/>
  <c r="H157" i="23"/>
  <c r="H158" i="23"/>
  <c r="H159" i="23"/>
  <c r="H160" i="23"/>
  <c r="H161" i="23"/>
  <c r="H162" i="23"/>
  <c r="H163" i="23"/>
  <c r="H164" i="23"/>
  <c r="H165" i="23"/>
  <c r="H166" i="23"/>
  <c r="H167" i="23"/>
  <c r="H168" i="23"/>
  <c r="H169" i="23"/>
  <c r="H170" i="23"/>
  <c r="H171" i="23"/>
  <c r="H172" i="23"/>
  <c r="H173" i="23"/>
  <c r="H174" i="23"/>
  <c r="H175" i="23"/>
  <c r="H176" i="23"/>
  <c r="H177" i="23"/>
  <c r="H178" i="23"/>
  <c r="H179" i="23"/>
  <c r="H180" i="23"/>
  <c r="H181" i="23"/>
  <c r="H182" i="23"/>
  <c r="H183" i="23"/>
  <c r="H184" i="23"/>
  <c r="H185" i="23"/>
  <c r="H186" i="23"/>
  <c r="H187" i="23"/>
  <c r="H188" i="23"/>
  <c r="H189" i="23"/>
  <c r="H190" i="23"/>
  <c r="H191" i="23"/>
  <c r="H192" i="23"/>
  <c r="H193" i="23"/>
  <c r="H194" i="23"/>
  <c r="H195" i="23"/>
  <c r="H196" i="23"/>
  <c r="H197" i="23"/>
  <c r="H198" i="23"/>
  <c r="H199" i="23"/>
  <c r="H200" i="23"/>
  <c r="H201" i="23"/>
  <c r="H202" i="23"/>
  <c r="H203" i="23"/>
  <c r="H204" i="23"/>
  <c r="H205" i="23"/>
  <c r="H206" i="23"/>
  <c r="H207" i="23"/>
  <c r="H208" i="23"/>
  <c r="H209" i="23"/>
  <c r="H210" i="23"/>
  <c r="H211" i="23"/>
  <c r="H212" i="23"/>
  <c r="H213" i="23"/>
  <c r="H214" i="23"/>
  <c r="H215" i="23"/>
  <c r="H216" i="23"/>
  <c r="H217" i="23"/>
  <c r="H218" i="23"/>
  <c r="H219" i="23"/>
  <c r="H220" i="23"/>
  <c r="H221" i="23"/>
  <c r="H222" i="23"/>
  <c r="H223" i="23"/>
  <c r="H224" i="23"/>
  <c r="H225" i="23"/>
  <c r="H226" i="23"/>
  <c r="H227" i="23"/>
  <c r="H228" i="23"/>
  <c r="H229" i="23"/>
  <c r="H230" i="23"/>
  <c r="H231" i="23"/>
  <c r="H232" i="23"/>
  <c r="H233" i="23"/>
  <c r="H234" i="23"/>
  <c r="H235" i="23"/>
  <c r="H236" i="23"/>
  <c r="H237" i="23"/>
  <c r="H238" i="23"/>
  <c r="H239" i="23"/>
  <c r="H240" i="23"/>
  <c r="H241" i="23"/>
  <c r="H242" i="23"/>
  <c r="H243" i="23"/>
  <c r="H244" i="23"/>
  <c r="H245" i="23"/>
  <c r="H246" i="23"/>
  <c r="H247" i="23"/>
  <c r="H248" i="23"/>
  <c r="H249" i="23"/>
  <c r="H250" i="23"/>
  <c r="H251" i="23"/>
  <c r="H252" i="23"/>
  <c r="H253" i="23"/>
  <c r="H254" i="23"/>
  <c r="H255" i="23"/>
  <c r="H256" i="23"/>
  <c r="H257" i="23"/>
  <c r="H258" i="23"/>
  <c r="H259" i="23"/>
  <c r="H260" i="23"/>
  <c r="H261" i="23"/>
  <c r="H262" i="23"/>
  <c r="H263" i="23"/>
  <c r="H264" i="23"/>
  <c r="H265" i="23"/>
  <c r="H266" i="23"/>
  <c r="H267" i="23"/>
  <c r="H268" i="23"/>
  <c r="H269" i="23"/>
  <c r="H270" i="23"/>
  <c r="H271" i="23"/>
  <c r="H272" i="23"/>
  <c r="H273" i="23"/>
  <c r="H274" i="23"/>
  <c r="H275" i="23"/>
  <c r="H276" i="23"/>
  <c r="H277" i="23"/>
  <c r="H278" i="23"/>
  <c r="H279" i="23"/>
  <c r="H280" i="23"/>
  <c r="H281" i="23"/>
  <c r="H282" i="23"/>
  <c r="H283" i="23"/>
  <c r="H284" i="23"/>
  <c r="H285" i="23"/>
  <c r="H286" i="23"/>
  <c r="H287" i="23"/>
  <c r="H288" i="23"/>
  <c r="H289" i="23"/>
  <c r="H290" i="23"/>
  <c r="H291" i="23"/>
  <c r="H292" i="23"/>
  <c r="H293" i="23"/>
  <c r="H294" i="23"/>
  <c r="H295" i="23"/>
  <c r="H296" i="23"/>
  <c r="H297" i="23"/>
  <c r="H298" i="23"/>
  <c r="H299" i="23"/>
  <c r="H300" i="23"/>
  <c r="H2" i="23"/>
  <c r="G3" i="23"/>
  <c r="G5" i="23"/>
  <c r="G7" i="23"/>
  <c r="G8" i="23"/>
  <c r="G10" i="23"/>
  <c r="G12" i="23"/>
  <c r="G13" i="23"/>
  <c r="G14" i="23"/>
  <c r="G16" i="23"/>
  <c r="G17" i="23"/>
  <c r="G18" i="23"/>
  <c r="G20" i="23"/>
  <c r="G21" i="23"/>
  <c r="G22" i="23"/>
  <c r="G23" i="23"/>
  <c r="G24" i="23"/>
  <c r="G25" i="23"/>
  <c r="G26" i="23"/>
  <c r="G27" i="23"/>
  <c r="G28" i="23"/>
  <c r="G29" i="23"/>
  <c r="G30" i="23"/>
  <c r="G31" i="23"/>
  <c r="G32" i="23"/>
  <c r="G33" i="23"/>
  <c r="G34" i="23"/>
  <c r="G35" i="23"/>
  <c r="G36" i="23"/>
  <c r="G37" i="23"/>
  <c r="G38" i="23"/>
  <c r="G39" i="23"/>
  <c r="G40" i="23"/>
  <c r="G41" i="23"/>
  <c r="G42" i="23"/>
  <c r="G43" i="23"/>
  <c r="G44" i="23"/>
  <c r="G45" i="23"/>
  <c r="G46" i="23"/>
  <c r="G47" i="23"/>
  <c r="G48" i="23"/>
  <c r="G49" i="23"/>
  <c r="G50" i="23"/>
  <c r="G51" i="23"/>
  <c r="G52" i="23"/>
  <c r="G53" i="23"/>
  <c r="G54" i="23"/>
  <c r="G55" i="23"/>
  <c r="G56" i="23"/>
  <c r="G57" i="23"/>
  <c r="G58" i="23"/>
  <c r="G59" i="23"/>
  <c r="G60" i="23"/>
  <c r="G61" i="23"/>
  <c r="G62" i="23"/>
  <c r="G63" i="23"/>
  <c r="G64" i="23"/>
  <c r="G65" i="23"/>
  <c r="G66" i="23"/>
  <c r="G67" i="23"/>
  <c r="G68" i="23"/>
  <c r="G69" i="23"/>
  <c r="G70" i="23"/>
  <c r="G71" i="23"/>
  <c r="G72" i="23"/>
  <c r="G73" i="23"/>
  <c r="G74" i="23"/>
  <c r="G75" i="23"/>
  <c r="G76" i="23"/>
  <c r="G77" i="23"/>
  <c r="G78" i="23"/>
  <c r="G79" i="23"/>
  <c r="G80" i="23"/>
  <c r="G81" i="23"/>
  <c r="G82" i="23"/>
  <c r="G83" i="23"/>
  <c r="G84" i="23"/>
  <c r="G85" i="23"/>
  <c r="G86" i="23"/>
  <c r="G87" i="23"/>
  <c r="G88" i="23"/>
  <c r="G89" i="23"/>
  <c r="G90" i="23"/>
  <c r="G91" i="23"/>
  <c r="G92" i="23"/>
  <c r="G93" i="23"/>
  <c r="G94" i="23"/>
  <c r="G95" i="23"/>
  <c r="G96" i="23"/>
  <c r="G97" i="23"/>
  <c r="G98" i="23"/>
  <c r="G99" i="23"/>
  <c r="G100" i="23"/>
  <c r="G101" i="23"/>
  <c r="G102" i="23"/>
  <c r="G103" i="23"/>
  <c r="G104" i="23"/>
  <c r="G105" i="23"/>
  <c r="G106" i="23"/>
  <c r="G107" i="23"/>
  <c r="G108" i="23"/>
  <c r="G109" i="23"/>
  <c r="G110" i="23"/>
  <c r="G111" i="23"/>
  <c r="G112" i="23"/>
  <c r="G113" i="23"/>
  <c r="G114" i="23"/>
  <c r="G115" i="23"/>
  <c r="G116" i="23"/>
  <c r="G117" i="23"/>
  <c r="G118" i="23"/>
  <c r="G119" i="23"/>
  <c r="G120" i="23"/>
  <c r="G121" i="23"/>
  <c r="G122" i="23"/>
  <c r="G123" i="23"/>
  <c r="G124" i="23"/>
  <c r="G125" i="23"/>
  <c r="G126" i="23"/>
  <c r="G127" i="23"/>
  <c r="G128" i="23"/>
  <c r="G129" i="23"/>
  <c r="G130" i="23"/>
  <c r="G131" i="23"/>
  <c r="G132" i="23"/>
  <c r="G133" i="23"/>
  <c r="G134" i="23"/>
  <c r="G135" i="23"/>
  <c r="G136" i="23"/>
  <c r="G137" i="23"/>
  <c r="G138" i="23"/>
  <c r="G139" i="23"/>
  <c r="G140" i="23"/>
  <c r="G141" i="23"/>
  <c r="G142" i="23"/>
  <c r="G143" i="23"/>
  <c r="G144" i="23"/>
  <c r="G145" i="23"/>
  <c r="G146" i="23"/>
  <c r="G147" i="23"/>
  <c r="G148" i="23"/>
  <c r="G149" i="23"/>
  <c r="G150" i="23"/>
  <c r="G151" i="23"/>
  <c r="G152" i="23"/>
  <c r="G153" i="23"/>
  <c r="G154" i="23"/>
  <c r="G155" i="23"/>
  <c r="G156" i="23"/>
  <c r="G157" i="23"/>
  <c r="G158" i="23"/>
  <c r="G159" i="23"/>
  <c r="G160" i="23"/>
  <c r="G161" i="23"/>
  <c r="G162" i="23"/>
  <c r="G163" i="23"/>
  <c r="G164" i="23"/>
  <c r="G165" i="23"/>
  <c r="G166" i="23"/>
  <c r="G167" i="23"/>
  <c r="G168" i="23"/>
  <c r="G169" i="23"/>
  <c r="G170" i="23"/>
  <c r="G171" i="23"/>
  <c r="G172" i="23"/>
  <c r="G173" i="23"/>
  <c r="G174" i="23"/>
  <c r="G175" i="23"/>
  <c r="G176" i="23"/>
  <c r="G177" i="23"/>
  <c r="G178" i="23"/>
  <c r="G179" i="23"/>
  <c r="G180" i="23"/>
  <c r="G181" i="23"/>
  <c r="G182" i="23"/>
  <c r="G183" i="23"/>
  <c r="G184" i="23"/>
  <c r="G185" i="23"/>
  <c r="G186" i="23"/>
  <c r="G187" i="23"/>
  <c r="G188" i="23"/>
  <c r="G189" i="23"/>
  <c r="G190" i="23"/>
  <c r="G191" i="23"/>
  <c r="G192" i="23"/>
  <c r="G193" i="23"/>
  <c r="G194" i="23"/>
  <c r="G195" i="23"/>
  <c r="G196" i="23"/>
  <c r="G197" i="23"/>
  <c r="G198" i="23"/>
  <c r="G199" i="23"/>
  <c r="G200" i="23"/>
  <c r="G201" i="23"/>
  <c r="G202" i="23"/>
  <c r="G203" i="23"/>
  <c r="G204" i="23"/>
  <c r="G205" i="23"/>
  <c r="G206" i="23"/>
  <c r="G207" i="23"/>
  <c r="G208" i="23"/>
  <c r="G209" i="23"/>
  <c r="G210" i="23"/>
  <c r="G211" i="23"/>
  <c r="G212" i="23"/>
  <c r="G213" i="23"/>
  <c r="G214" i="23"/>
  <c r="G215" i="23"/>
  <c r="G216" i="23"/>
  <c r="G217" i="23"/>
  <c r="G218" i="23"/>
  <c r="G219" i="23"/>
  <c r="G220" i="23"/>
  <c r="G221" i="23"/>
  <c r="G222" i="23"/>
  <c r="G223" i="23"/>
  <c r="G224" i="23"/>
  <c r="G225" i="23"/>
  <c r="G226" i="23"/>
  <c r="G227" i="23"/>
  <c r="G228" i="23"/>
  <c r="G229" i="23"/>
  <c r="G230" i="23"/>
  <c r="G231" i="23"/>
  <c r="G232" i="23"/>
  <c r="G233" i="23"/>
  <c r="G234" i="23"/>
  <c r="G235" i="23"/>
  <c r="G236" i="23"/>
  <c r="G237" i="23"/>
  <c r="G238" i="23"/>
  <c r="G239" i="23"/>
  <c r="G240" i="23"/>
  <c r="G241" i="23"/>
  <c r="G242" i="23"/>
  <c r="G243" i="23"/>
  <c r="G244" i="23"/>
  <c r="G245" i="23"/>
  <c r="G246" i="23"/>
  <c r="G247" i="23"/>
  <c r="G248" i="23"/>
  <c r="G249" i="23"/>
  <c r="G250" i="23"/>
  <c r="G251" i="23"/>
  <c r="G252" i="23"/>
  <c r="G253" i="23"/>
  <c r="G254" i="23"/>
  <c r="G255" i="23"/>
  <c r="G256" i="23"/>
  <c r="G257" i="23"/>
  <c r="G258" i="23"/>
  <c r="G259" i="23"/>
  <c r="G260" i="23"/>
  <c r="G261" i="23"/>
  <c r="G262" i="23"/>
  <c r="G263" i="23"/>
  <c r="G264" i="23"/>
  <c r="G265" i="23"/>
  <c r="G266" i="23"/>
  <c r="G267" i="23"/>
  <c r="G268" i="23"/>
  <c r="G269" i="23"/>
  <c r="G270" i="23"/>
  <c r="G271" i="23"/>
  <c r="G272" i="23"/>
  <c r="G273" i="23"/>
  <c r="G274" i="23"/>
  <c r="G275" i="23"/>
  <c r="G276" i="23"/>
  <c r="G277" i="23"/>
  <c r="G278" i="23"/>
  <c r="G279" i="23"/>
  <c r="G280" i="23"/>
  <c r="G281" i="23"/>
  <c r="G282" i="23"/>
  <c r="G283" i="23"/>
  <c r="G284" i="23"/>
  <c r="G285" i="23"/>
  <c r="G286" i="23"/>
  <c r="G287" i="23"/>
  <c r="G288" i="23"/>
  <c r="G289" i="23"/>
  <c r="G290" i="23"/>
  <c r="G291" i="23"/>
  <c r="G292" i="23"/>
  <c r="G293" i="23"/>
  <c r="G294" i="23"/>
  <c r="G295" i="23"/>
  <c r="G296" i="23"/>
  <c r="G297" i="23"/>
  <c r="G298" i="23"/>
  <c r="G299" i="23"/>
  <c r="G300" i="23"/>
  <c r="G2" i="23"/>
  <c r="K6" i="23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D85" i="4"/>
  <c r="D86" i="4"/>
  <c r="D87" i="4"/>
  <c r="D88" i="4"/>
  <c r="D89" i="4"/>
  <c r="D90" i="4"/>
  <c r="D91" i="4"/>
  <c r="D92" i="4"/>
  <c r="D93" i="4"/>
  <c r="D94" i="4"/>
  <c r="D95" i="4"/>
  <c r="D96" i="4"/>
  <c r="D97" i="4"/>
  <c r="D98" i="4"/>
  <c r="D99" i="4"/>
  <c r="D100" i="4"/>
  <c r="D101" i="4"/>
  <c r="D102" i="4"/>
  <c r="D103" i="4"/>
  <c r="D104" i="4"/>
  <c r="D105" i="4"/>
  <c r="D106" i="4"/>
  <c r="D107" i="4"/>
  <c r="D108" i="4"/>
  <c r="D109" i="4"/>
  <c r="D110" i="4"/>
  <c r="D111" i="4"/>
  <c r="D112" i="4"/>
  <c r="D113" i="4"/>
  <c r="D114" i="4"/>
  <c r="D115" i="4"/>
  <c r="D116" i="4"/>
  <c r="D117" i="4"/>
  <c r="D118" i="4"/>
  <c r="D119" i="4"/>
  <c r="D120" i="4"/>
  <c r="D121" i="4"/>
  <c r="D122" i="4"/>
  <c r="D123" i="4"/>
  <c r="D124" i="4"/>
  <c r="D125" i="4"/>
  <c r="D126" i="4"/>
  <c r="D127" i="4"/>
  <c r="D128" i="4"/>
  <c r="D129" i="4"/>
  <c r="D130" i="4"/>
  <c r="D131" i="4"/>
  <c r="D132" i="4"/>
  <c r="D133" i="4"/>
  <c r="D134" i="4"/>
  <c r="D135" i="4"/>
  <c r="D136" i="4"/>
  <c r="D137" i="4"/>
  <c r="D138" i="4"/>
  <c r="D139" i="4"/>
  <c r="D140" i="4"/>
  <c r="D141" i="4"/>
  <c r="D142" i="4"/>
  <c r="D143" i="4"/>
  <c r="D144" i="4"/>
  <c r="D145" i="4"/>
  <c r="D146" i="4"/>
  <c r="D147" i="4"/>
  <c r="D148" i="4"/>
  <c r="D149" i="4"/>
  <c r="D150" i="4"/>
  <c r="D151" i="4"/>
  <c r="D152" i="4"/>
  <c r="D153" i="4"/>
  <c r="D154" i="4"/>
  <c r="D155" i="4"/>
  <c r="D156" i="4"/>
  <c r="D157" i="4"/>
  <c r="D158" i="4"/>
  <c r="D159" i="4"/>
  <c r="D160" i="4"/>
  <c r="D161" i="4"/>
  <c r="D162" i="4"/>
  <c r="D163" i="4"/>
  <c r="D164" i="4"/>
  <c r="D165" i="4"/>
  <c r="D166" i="4"/>
  <c r="D167" i="4"/>
  <c r="D168" i="4"/>
  <c r="D169" i="4"/>
  <c r="D170" i="4"/>
  <c r="D171" i="4"/>
  <c r="D172" i="4"/>
  <c r="D173" i="4"/>
  <c r="D174" i="4"/>
  <c r="D175" i="4"/>
  <c r="D176" i="4"/>
  <c r="D177" i="4"/>
  <c r="D178" i="4"/>
  <c r="D179" i="4"/>
  <c r="D180" i="4"/>
  <c r="D181" i="4"/>
  <c r="D182" i="4"/>
  <c r="D183" i="4"/>
  <c r="D184" i="4"/>
  <c r="D185" i="4"/>
  <c r="D186" i="4"/>
  <c r="D187" i="4"/>
  <c r="D188" i="4"/>
  <c r="D189" i="4"/>
  <c r="D190" i="4"/>
  <c r="D191" i="4"/>
  <c r="D192" i="4"/>
  <c r="D193" i="4"/>
  <c r="D194" i="4"/>
  <c r="D195" i="4"/>
  <c r="D196" i="4"/>
  <c r="D197" i="4"/>
  <c r="D198" i="4"/>
  <c r="D199" i="4"/>
  <c r="D200" i="4"/>
  <c r="D201" i="4"/>
  <c r="D202" i="4"/>
  <c r="D203" i="4"/>
  <c r="D204" i="4"/>
  <c r="D205" i="4"/>
  <c r="D206" i="4"/>
  <c r="D207" i="4"/>
  <c r="D208" i="4"/>
  <c r="D209" i="4"/>
  <c r="D210" i="4"/>
  <c r="D211" i="4"/>
  <c r="D212" i="4"/>
  <c r="D213" i="4"/>
  <c r="D214" i="4"/>
  <c r="D215" i="4"/>
  <c r="D216" i="4"/>
  <c r="D217" i="4"/>
  <c r="D218" i="4"/>
  <c r="D219" i="4"/>
  <c r="D220" i="4"/>
  <c r="D221" i="4"/>
  <c r="D222" i="4"/>
  <c r="D223" i="4"/>
  <c r="D224" i="4"/>
  <c r="D225" i="4"/>
  <c r="D226" i="4"/>
  <c r="D227" i="4"/>
  <c r="D228" i="4"/>
  <c r="D229" i="4"/>
  <c r="D230" i="4"/>
  <c r="D231" i="4"/>
  <c r="D232" i="4"/>
  <c r="D233" i="4"/>
  <c r="D234" i="4"/>
  <c r="D235" i="4"/>
  <c r="D236" i="4"/>
  <c r="D237" i="4"/>
  <c r="D238" i="4"/>
  <c r="D239" i="4"/>
  <c r="D240" i="4"/>
  <c r="D241" i="4"/>
  <c r="D242" i="4"/>
  <c r="D243" i="4"/>
  <c r="D244" i="4"/>
  <c r="D245" i="4"/>
  <c r="D246" i="4"/>
  <c r="D247" i="4"/>
  <c r="D248" i="4"/>
  <c r="D249" i="4"/>
  <c r="D250" i="4"/>
  <c r="D251" i="4"/>
  <c r="D252" i="4"/>
  <c r="D253" i="4"/>
  <c r="D254" i="4"/>
  <c r="D255" i="4"/>
  <c r="D256" i="4"/>
  <c r="D257" i="4"/>
  <c r="D258" i="4"/>
  <c r="D259" i="4"/>
  <c r="D260" i="4"/>
  <c r="D261" i="4"/>
  <c r="D262" i="4"/>
  <c r="D263" i="4"/>
  <c r="D264" i="4"/>
  <c r="D265" i="4"/>
  <c r="D266" i="4"/>
  <c r="D267" i="4"/>
  <c r="D268" i="4"/>
  <c r="D269" i="4"/>
  <c r="D270" i="4"/>
  <c r="D271" i="4"/>
  <c r="D272" i="4"/>
  <c r="D273" i="4"/>
  <c r="D274" i="4"/>
  <c r="D275" i="4"/>
  <c r="D276" i="4"/>
  <c r="D277" i="4"/>
  <c r="D278" i="4"/>
  <c r="D279" i="4"/>
  <c r="D280" i="4"/>
  <c r="D281" i="4"/>
  <c r="D282" i="4"/>
  <c r="D283" i="4"/>
  <c r="D284" i="4"/>
  <c r="D285" i="4"/>
  <c r="D286" i="4"/>
  <c r="D287" i="4"/>
  <c r="D288" i="4"/>
  <c r="D289" i="4"/>
  <c r="D290" i="4"/>
  <c r="D291" i="4"/>
  <c r="D292" i="4"/>
  <c r="D293" i="4"/>
  <c r="D294" i="4"/>
  <c r="D295" i="4"/>
  <c r="D296" i="4"/>
  <c r="D297" i="4"/>
  <c r="D298" i="4"/>
  <c r="D299" i="4"/>
  <c r="D300" i="4"/>
  <c r="C22" i="23"/>
  <c r="C23" i="23"/>
  <c r="C26" i="23"/>
  <c r="C27" i="23"/>
  <c r="C28" i="23"/>
  <c r="C29" i="23"/>
  <c r="C30" i="23"/>
  <c r="C31" i="23"/>
  <c r="C32" i="23"/>
  <c r="C33" i="23"/>
  <c r="C34" i="23"/>
  <c r="C35" i="23"/>
  <c r="C36" i="23"/>
  <c r="C37" i="23"/>
  <c r="C38" i="23"/>
  <c r="C39" i="23"/>
  <c r="C40" i="23"/>
  <c r="C41" i="23"/>
  <c r="C42" i="23"/>
  <c r="C43" i="23"/>
  <c r="C44" i="23"/>
  <c r="C45" i="23"/>
  <c r="C46" i="23"/>
  <c r="C47" i="23"/>
  <c r="C48" i="23"/>
  <c r="C49" i="23"/>
  <c r="C50" i="23"/>
  <c r="C51" i="23"/>
  <c r="C52" i="23"/>
  <c r="C53" i="23"/>
  <c r="C54" i="23"/>
  <c r="C55" i="23"/>
  <c r="C56" i="23"/>
  <c r="C57" i="23"/>
  <c r="C58" i="23"/>
  <c r="C59" i="23"/>
  <c r="C60" i="23"/>
  <c r="C61" i="23"/>
  <c r="C62" i="23"/>
  <c r="C63" i="23"/>
  <c r="C64" i="23"/>
  <c r="C65" i="23"/>
  <c r="C66" i="23"/>
  <c r="C67" i="23"/>
  <c r="C68" i="23"/>
  <c r="C69" i="23"/>
  <c r="C70" i="23"/>
  <c r="C71" i="23"/>
  <c r="C72" i="23"/>
  <c r="C73" i="23"/>
  <c r="C74" i="23"/>
  <c r="C75" i="23"/>
  <c r="C76" i="23"/>
  <c r="C77" i="23"/>
  <c r="C78" i="23"/>
  <c r="C79" i="23"/>
  <c r="C80" i="23"/>
  <c r="C81" i="23"/>
  <c r="C82" i="23"/>
  <c r="C83" i="23"/>
  <c r="C84" i="23"/>
  <c r="C85" i="23"/>
  <c r="C86" i="23"/>
  <c r="C87" i="23"/>
  <c r="C88" i="23"/>
  <c r="C89" i="23"/>
  <c r="C90" i="23"/>
  <c r="C91" i="23"/>
  <c r="C92" i="23"/>
  <c r="C93" i="23"/>
  <c r="C94" i="23"/>
  <c r="C95" i="23"/>
  <c r="C96" i="23"/>
  <c r="C97" i="23"/>
  <c r="C98" i="23"/>
  <c r="C99" i="23"/>
  <c r="C100" i="23"/>
  <c r="C101" i="23"/>
  <c r="C102" i="23"/>
  <c r="C103" i="23"/>
  <c r="C104" i="23"/>
  <c r="C105" i="23"/>
  <c r="C106" i="23"/>
  <c r="C107" i="23"/>
  <c r="C108" i="23"/>
  <c r="C109" i="23"/>
  <c r="C110" i="23"/>
  <c r="C111" i="23"/>
  <c r="C112" i="23"/>
  <c r="C113" i="23"/>
  <c r="C114" i="23"/>
  <c r="C115" i="23"/>
  <c r="C116" i="23"/>
  <c r="C117" i="23"/>
  <c r="C118" i="23"/>
  <c r="C119" i="23"/>
  <c r="C120" i="23"/>
  <c r="C121" i="23"/>
  <c r="C122" i="23"/>
  <c r="C123" i="23"/>
  <c r="C124" i="23"/>
  <c r="C125" i="23"/>
  <c r="C126" i="23"/>
  <c r="C127" i="23"/>
  <c r="C128" i="23"/>
  <c r="C129" i="23"/>
  <c r="C130" i="23"/>
  <c r="C131" i="23"/>
  <c r="C132" i="23"/>
  <c r="C133" i="23"/>
  <c r="C134" i="23"/>
  <c r="C135" i="23"/>
  <c r="C136" i="23"/>
  <c r="C137" i="23"/>
  <c r="C138" i="23"/>
  <c r="C139" i="23"/>
  <c r="C140" i="23"/>
  <c r="C141" i="23"/>
  <c r="C142" i="23"/>
  <c r="C143" i="23"/>
  <c r="C144" i="23"/>
  <c r="C145" i="23"/>
  <c r="C146" i="23"/>
  <c r="C147" i="23"/>
  <c r="C148" i="23"/>
  <c r="C149" i="23"/>
  <c r="C150" i="23"/>
  <c r="C151" i="23"/>
  <c r="C152" i="23"/>
  <c r="C153" i="23"/>
  <c r="C154" i="23"/>
  <c r="C155" i="23"/>
  <c r="C156" i="23"/>
  <c r="C157" i="23"/>
  <c r="C158" i="23"/>
  <c r="C159" i="23"/>
  <c r="C160" i="23"/>
  <c r="C161" i="23"/>
  <c r="C162" i="23"/>
  <c r="C163" i="23"/>
  <c r="C164" i="23"/>
  <c r="C165" i="23"/>
  <c r="C166" i="23"/>
  <c r="C167" i="23"/>
  <c r="C168" i="23"/>
  <c r="C169" i="23"/>
  <c r="C170" i="23"/>
  <c r="C171" i="23"/>
  <c r="C172" i="23"/>
  <c r="C173" i="23"/>
  <c r="C174" i="23"/>
  <c r="C175" i="23"/>
  <c r="C176" i="23"/>
  <c r="C177" i="23"/>
  <c r="C178" i="23"/>
  <c r="C179" i="23"/>
  <c r="C180" i="23"/>
  <c r="C181" i="23"/>
  <c r="C182" i="23"/>
  <c r="C183" i="23"/>
  <c r="C184" i="23"/>
  <c r="C185" i="23"/>
  <c r="C186" i="23"/>
  <c r="C187" i="23"/>
  <c r="C188" i="23"/>
  <c r="C189" i="23"/>
  <c r="C190" i="23"/>
  <c r="C191" i="23"/>
  <c r="C192" i="23"/>
  <c r="C193" i="23"/>
  <c r="C194" i="23"/>
  <c r="C195" i="23"/>
  <c r="C196" i="23"/>
  <c r="C197" i="23"/>
  <c r="C198" i="23"/>
  <c r="C199" i="23"/>
  <c r="C200" i="23"/>
  <c r="C201" i="23"/>
  <c r="C202" i="23"/>
  <c r="C203" i="23"/>
  <c r="C204" i="23"/>
  <c r="C205" i="23"/>
  <c r="C206" i="23"/>
  <c r="C207" i="23"/>
  <c r="C208" i="23"/>
  <c r="C209" i="23"/>
  <c r="C210" i="23"/>
  <c r="C211" i="23"/>
  <c r="C212" i="23"/>
  <c r="C213" i="23"/>
  <c r="C214" i="23"/>
  <c r="C215" i="23"/>
  <c r="C216" i="23"/>
  <c r="C217" i="23"/>
  <c r="C218" i="23"/>
  <c r="C219" i="23"/>
  <c r="C220" i="23"/>
  <c r="C221" i="23"/>
  <c r="C222" i="23"/>
  <c r="C223" i="23"/>
  <c r="C224" i="23"/>
  <c r="C225" i="23"/>
  <c r="C226" i="23"/>
  <c r="C227" i="23"/>
  <c r="C228" i="23"/>
  <c r="C229" i="23"/>
  <c r="C230" i="23"/>
  <c r="C231" i="23"/>
  <c r="C232" i="23"/>
  <c r="C233" i="23"/>
  <c r="C234" i="23"/>
  <c r="C235" i="23"/>
  <c r="C236" i="23"/>
  <c r="C237" i="23"/>
  <c r="C238" i="23"/>
  <c r="C239" i="23"/>
  <c r="C240" i="23"/>
  <c r="C241" i="23"/>
  <c r="C242" i="23"/>
  <c r="C243" i="23"/>
  <c r="C244" i="23"/>
  <c r="C245" i="23"/>
  <c r="C246" i="23"/>
  <c r="C247" i="23"/>
  <c r="C248" i="23"/>
  <c r="C249" i="23"/>
  <c r="C250" i="23"/>
  <c r="C251" i="23"/>
  <c r="C252" i="23"/>
  <c r="C253" i="23"/>
  <c r="C254" i="23"/>
  <c r="C255" i="23"/>
  <c r="C256" i="23"/>
  <c r="C257" i="23"/>
  <c r="C258" i="23"/>
  <c r="C259" i="23"/>
  <c r="C260" i="23"/>
  <c r="C261" i="23"/>
  <c r="C262" i="23"/>
  <c r="C263" i="23"/>
  <c r="C264" i="23"/>
  <c r="C265" i="23"/>
  <c r="C266" i="23"/>
  <c r="C267" i="23"/>
  <c r="C268" i="23"/>
  <c r="C269" i="23"/>
  <c r="C270" i="23"/>
  <c r="C271" i="23"/>
  <c r="C272" i="23"/>
  <c r="C273" i="23"/>
  <c r="C274" i="23"/>
  <c r="C275" i="23"/>
  <c r="C276" i="23"/>
  <c r="C277" i="23"/>
  <c r="C278" i="23"/>
  <c r="C279" i="23"/>
  <c r="C280" i="23"/>
  <c r="C281" i="23"/>
  <c r="C282" i="23"/>
  <c r="C283" i="23"/>
  <c r="C284" i="23"/>
  <c r="C285" i="23"/>
  <c r="C286" i="23"/>
  <c r="C287" i="23"/>
  <c r="C288" i="23"/>
  <c r="C289" i="23"/>
  <c r="C290" i="23"/>
  <c r="C291" i="23"/>
  <c r="C292" i="23"/>
  <c r="C293" i="23"/>
  <c r="C294" i="23"/>
  <c r="C295" i="23"/>
  <c r="C296" i="23"/>
  <c r="C297" i="23"/>
  <c r="C298" i="23"/>
  <c r="C299" i="23"/>
  <c r="C300" i="23"/>
  <c r="G4" i="23" l="1"/>
  <c r="G6" i="23" s="1"/>
  <c r="G9" i="23"/>
  <c r="G11" i="23"/>
  <c r="D1" i="4"/>
  <c r="C2" i="23"/>
  <c r="G15" i="23" l="1"/>
  <c r="G19" i="23"/>
  <c r="F7" i="4" s="1"/>
  <c r="C3" i="23"/>
  <c r="C4" i="23" s="1"/>
  <c r="F25" i="4" l="1"/>
  <c r="F24" i="4"/>
  <c r="F22" i="4"/>
  <c r="F2" i="4"/>
  <c r="F23" i="4"/>
  <c r="F3" i="4"/>
  <c r="F20" i="4"/>
  <c r="F16" i="4"/>
  <c r="F12" i="4"/>
  <c r="F8" i="4"/>
  <c r="F4" i="4"/>
  <c r="F21" i="4"/>
  <c r="F17" i="4"/>
  <c r="F13" i="4"/>
  <c r="F9" i="4"/>
  <c r="F18" i="4"/>
  <c r="F14" i="4"/>
  <c r="F10" i="4"/>
  <c r="F6" i="4"/>
  <c r="F19" i="4"/>
  <c r="F15" i="4"/>
  <c r="F11" i="4"/>
  <c r="C5" i="23"/>
  <c r="F5" i="4"/>
  <c r="C6" i="23" l="1"/>
  <c r="C7" i="23" l="1"/>
  <c r="C8" i="23" l="1"/>
  <c r="C9" i="23" s="1"/>
  <c r="C10" i="23" s="1"/>
  <c r="C11" i="23" l="1"/>
  <c r="C13" i="23" s="1"/>
  <c r="C14" i="23" s="1"/>
  <c r="C15" i="23" l="1"/>
  <c r="C16" i="23" s="1"/>
  <c r="C17" i="23" s="1"/>
  <c r="C12" i="23"/>
  <c r="C18" i="23" l="1"/>
  <c r="C19" i="23" s="1"/>
  <c r="C20" i="23" l="1"/>
  <c r="C21" i="23" s="1"/>
  <c r="C24" i="23" l="1"/>
  <c r="D3" i="4"/>
  <c r="D4" i="4"/>
  <c r="D5" i="4"/>
  <c r="D6" i="4"/>
  <c r="D2" i="4"/>
  <c r="C25" i="23" l="1"/>
  <c r="D14" i="4" l="1"/>
  <c r="D8" i="4"/>
  <c r="D10" i="4"/>
  <c r="D11" i="4"/>
  <c r="D12" i="4"/>
  <c r="D7" i="4"/>
  <c r="D9" i="4"/>
  <c r="D25" i="4"/>
  <c r="D20" i="4"/>
  <c r="D17" i="4"/>
  <c r="D23" i="4"/>
  <c r="D16" i="4"/>
  <c r="D13" i="4"/>
  <c r="D15" i="4"/>
  <c r="D18" i="4"/>
  <c r="D19" i="4"/>
  <c r="D24" i="4"/>
  <c r="D22" i="4"/>
  <c r="D21" i="4"/>
  <c r="C2" i="4" l="1"/>
  <c r="Z1" i="4"/>
  <c r="A1" i="4" s="1"/>
</calcChain>
</file>

<file path=xl/sharedStrings.xml><?xml version="1.0" encoding="utf-8"?>
<sst xmlns="http://schemas.openxmlformats.org/spreadsheetml/2006/main" count="64" uniqueCount="64">
  <si>
    <t>ايام العمل</t>
  </si>
  <si>
    <t>rd</t>
  </si>
  <si>
    <t>ايام العمل طويل</t>
  </si>
  <si>
    <t>LOTO (2)</t>
  </si>
  <si>
    <t>قائمة محمود حمودة</t>
  </si>
  <si>
    <t>freq</t>
  </si>
  <si>
    <t>تفقيط (2)</t>
  </si>
  <si>
    <t>تفتيش عن اسم</t>
  </si>
  <si>
    <t>اسم الخلية</t>
  </si>
  <si>
    <t>تفتيش</t>
  </si>
  <si>
    <t>قائمة مطاط</t>
  </si>
  <si>
    <t>تلوين صف</t>
  </si>
  <si>
    <t>Sheet1</t>
  </si>
  <si>
    <t>تفقيط</t>
  </si>
  <si>
    <t>Sheet3 (2)</t>
  </si>
  <si>
    <t>Sheet3</t>
  </si>
  <si>
    <t>LOTO</t>
  </si>
  <si>
    <t>Table of Contents</t>
  </si>
  <si>
    <t>Sheet # - # of Pages</t>
  </si>
  <si>
    <t>1-4</t>
  </si>
  <si>
    <t>2-1</t>
  </si>
  <si>
    <t>3-1025</t>
  </si>
  <si>
    <t>4-3</t>
  </si>
  <si>
    <t>5-2</t>
  </si>
  <si>
    <t>6-2</t>
  </si>
  <si>
    <t>7-26</t>
  </si>
  <si>
    <t>8-4</t>
  </si>
  <si>
    <t>9-2</t>
  </si>
  <si>
    <t>10-2</t>
  </si>
  <si>
    <t>11-6</t>
  </si>
  <si>
    <t>12-2</t>
  </si>
  <si>
    <t>13-3</t>
  </si>
  <si>
    <t>14-26</t>
  </si>
  <si>
    <t>15-2</t>
  </si>
  <si>
    <t>16-19</t>
  </si>
  <si>
    <t>17-4</t>
  </si>
  <si>
    <t>COT</t>
  </si>
  <si>
    <t>18-1</t>
  </si>
  <si>
    <t>العنصر الأول</t>
  </si>
  <si>
    <t>محمد عبد السلام</t>
  </si>
  <si>
    <t>يوسف الحايك</t>
  </si>
  <si>
    <t>سليم ابو علي</t>
  </si>
  <si>
    <t>قاسم عزو</t>
  </si>
  <si>
    <t>سعيد عبد المولى</t>
  </si>
  <si>
    <t>كريم المصري</t>
  </si>
  <si>
    <t>سعدالله ابو السعود</t>
  </si>
  <si>
    <t>مالك الزكاحي</t>
  </si>
  <si>
    <t>اشرف بدوي</t>
  </si>
  <si>
    <t>امين المالكي</t>
  </si>
  <si>
    <t>حسن محمود</t>
  </si>
  <si>
    <t>عبد الكريم الرزاق</t>
  </si>
  <si>
    <t>يوسف المدور</t>
  </si>
  <si>
    <t>سمير حسون</t>
  </si>
  <si>
    <t>سليم الأشقر</t>
  </si>
  <si>
    <t>منير الكعكي</t>
  </si>
  <si>
    <t>قاسم ربيعة</t>
  </si>
  <si>
    <t>سعيد مرتضى</t>
  </si>
  <si>
    <t>فارس الحاج</t>
  </si>
  <si>
    <t xml:space="preserve"> فهيم البني</t>
  </si>
  <si>
    <t>اسعيد سعيد</t>
  </si>
  <si>
    <t>أبو طلال</t>
  </si>
  <si>
    <t>اكرم الصعيدي</t>
  </si>
  <si>
    <t>رفيق الحلبي</t>
  </si>
  <si>
    <t>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</si>
</sst>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3"/>
      <color theme="1"/>
      <name val="Traditional Arabic"/>
      <family val="2"/>
    </font>
    <font>
      <sz val="18"/>
      <color theme="1"/>
      <name val="Traditional Arabic"/>
      <family val="2"/>
    </font>
    <font>
      <u/>
      <sz val="13"/>
      <color theme="10"/>
      <name val="Traditional Arabic"/>
      <family val="2"/>
    </font>
    <font>
      <b/>
      <sz val="13"/>
      <color theme="1"/>
      <name val="Traditional Arabic"/>
      <family val="1"/>
    </font>
    <font>
      <b/>
      <sz val="13"/>
      <color theme="0"/>
      <name val="Traditional Arabic"/>
      <family val="1"/>
    </font>
    <font>
      <b/>
      <sz val="14"/>
      <color theme="1"/>
      <name val="Traditional Arabic"/>
      <family val="1"/>
    </font>
    <font>
      <b/>
      <sz val="16"/>
      <color theme="1"/>
      <name val="Traditional Arabic"/>
      <family val="1"/>
    </font>
    <font>
      <b/>
      <sz val="14"/>
      <color theme="1"/>
      <name val="KFGQPC Uthman Taha Naskh"/>
      <charset val="17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2"/>
    <xf numFmtId="0" fontId="3" fillId="0" borderId="0" xfId="0" applyFont="1"/>
    <xf numFmtId="0" fontId="0" fillId="0" borderId="0" xfId="0" quotePrefix="1"/>
    <xf numFmtId="0" fontId="0" fillId="2" borderId="0" xfId="0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7" fillId="0" borderId="0" xfId="0" applyFont="1"/>
  </cellXfs>
  <cellStyles count="3">
    <cellStyle name="Hyperlink" xfId="2" builtinId="8"/>
    <cellStyle name="Normal" xfId="0" builtinId="0"/>
    <cellStyle name="Normal 2" xfId="1"/>
  </cellStyles>
  <dxfs count="2">
    <dxf>
      <fill>
        <patternFill>
          <bgColor rgb="FFCC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CCCCFF"/>
      <color rgb="FF99FF99"/>
      <color rgb="FFEF361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3</xdr:row>
      <xdr:rowOff>9525</xdr:rowOff>
    </xdr:from>
    <xdr:to>
      <xdr:col>2</xdr:col>
      <xdr:colOff>2085975</xdr:colOff>
      <xdr:row>9</xdr:row>
      <xdr:rowOff>95250</xdr:rowOff>
    </xdr:to>
    <xdr:sp macro="" textlink="">
      <xdr:nvSpPr>
        <xdr:cNvPr id="2" name="TextBox 1"/>
        <xdr:cNvSpPr txBox="1"/>
      </xdr:nvSpPr>
      <xdr:spPr>
        <a:xfrm>
          <a:off x="11237071125" y="895350"/>
          <a:ext cx="3943350" cy="1857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LB" sz="1500" b="1">
              <a:latin typeface="KFGQPC Uthman Taha Naskh" pitchFamily="2" charset="-78"/>
              <a:cs typeface="KFGQPC Uthman Taha Naskh" pitchFamily="2" charset="-78"/>
            </a:rPr>
            <a:t>للبحث</a:t>
          </a:r>
          <a:r>
            <a:rPr lang="ar-LB" sz="1500" b="1" baseline="0">
              <a:latin typeface="KFGQPC Uthman Taha Naskh" pitchFamily="2" charset="-78"/>
              <a:cs typeface="KFGQPC Uthman Taha Naskh" pitchFamily="2" charset="-78"/>
            </a:rPr>
            <a:t> عن توالي حرفين أو أكثر داخل النص  اكتب:</a:t>
          </a:r>
        </a:p>
        <a:p>
          <a:pPr algn="r" rtl="1"/>
          <a:r>
            <a:rPr lang="ar-LB" sz="1500" b="1" baseline="0">
              <a:latin typeface="KFGQPC Uthman Taha Naskh" pitchFamily="2" charset="-78"/>
              <a:cs typeface="KFGQPC Uthman Taha Naskh" pitchFamily="2" charset="-78"/>
            </a:rPr>
            <a:t>الحرف الأول  +  الحرف الثاني </a:t>
          </a:r>
        </a:p>
        <a:p>
          <a:pPr algn="r" rtl="1"/>
          <a:r>
            <a:rPr lang="ar-LB" sz="1500" b="1" baseline="0">
              <a:latin typeface="KFGQPC Uthman Taha Naskh" pitchFamily="2" charset="-78"/>
              <a:cs typeface="KFGQPC Uthman Taha Naskh" pitchFamily="2" charset="-78"/>
            </a:rPr>
            <a:t>مثلاً : طل يظهر لك كل النصوص التي تحتوي على " طلال"مثلاً</a:t>
          </a:r>
        </a:p>
        <a:p>
          <a:pPr algn="r" rtl="1"/>
          <a:r>
            <a:rPr lang="ar-LB" sz="1500" b="1" baseline="0">
              <a:latin typeface="KFGQPC Uthman Taha Naskh" pitchFamily="2" charset="-78"/>
              <a:cs typeface="KFGQPC Uthman Taha Naskh" pitchFamily="2" charset="-78"/>
            </a:rPr>
            <a:t>         دي  </a:t>
          </a:r>
          <a:r>
            <a:rPr lang="ar-LB" sz="1500" b="1" baseline="0">
              <a:solidFill>
                <a:schemeClr val="dk1"/>
              </a:solidFill>
              <a:latin typeface="KFGQPC Uthman Taha Naskh" pitchFamily="2" charset="-78"/>
              <a:ea typeface="+mn-ea"/>
              <a:cs typeface="KFGQPC Uthman Taha Naskh" pitchFamily="2" charset="-78"/>
            </a:rPr>
            <a:t>يظهر لك كل النصوص التي تحتوي على " الصعيدي"</a:t>
          </a:r>
        </a:p>
        <a:p>
          <a:pPr algn="r" rtl="1"/>
          <a:r>
            <a:rPr lang="ar-LB" sz="1500" b="1" baseline="0">
              <a:solidFill>
                <a:schemeClr val="dk1"/>
              </a:solidFill>
              <a:latin typeface="KFGQPC Uthman Taha Naskh" pitchFamily="2" charset="-78"/>
              <a:ea typeface="+mn-ea"/>
              <a:cs typeface="KFGQPC Uthman Taha Naskh" pitchFamily="2" charset="-78"/>
            </a:rPr>
            <a:t>اذا كتبت مثلاً حرف ر تظهر لك النصوص التي تحتوي هذا الحرف</a:t>
          </a:r>
          <a:endParaRPr lang="ru-RU" sz="1500" b="1" baseline="0">
            <a:solidFill>
              <a:schemeClr val="dk1"/>
            </a:solidFill>
            <a:latin typeface="KFGQPC Uthman Taha Naskh" pitchFamily="2" charset="-78"/>
            <a:ea typeface="+mn-ea"/>
            <a:cs typeface="KFGQPC Uthman Taha Naskh" pitchFamily="2" charset="-7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B19"/>
  <sheetViews>
    <sheetView rightToLeft="1" workbookViewId="0">
      <selection activeCell="A6" sqref="A6"/>
    </sheetView>
  </sheetViews>
  <sheetFormatPr defaultRowHeight="23.25" x14ac:dyDescent="0.6"/>
  <cols>
    <col min="1" max="1" width="18.375" bestFit="1" customWidth="1"/>
    <col min="2" max="2" width="20.25" bestFit="1" customWidth="1"/>
  </cols>
  <sheetData>
    <row r="1" spans="1:2" x14ac:dyDescent="0.6">
      <c r="A1" s="3" t="s">
        <v>17</v>
      </c>
      <c r="B1" s="3" t="s">
        <v>18</v>
      </c>
    </row>
    <row r="2" spans="1:2" x14ac:dyDescent="0.6">
      <c r="A2" s="2" t="s">
        <v>0</v>
      </c>
      <c r="B2" s="4" t="s">
        <v>19</v>
      </c>
    </row>
    <row r="3" spans="1:2" x14ac:dyDescent="0.6">
      <c r="A3" s="2" t="s">
        <v>1</v>
      </c>
      <c r="B3" s="4" t="s">
        <v>20</v>
      </c>
    </row>
    <row r="4" spans="1:2" x14ac:dyDescent="0.6">
      <c r="A4" s="2" t="s">
        <v>2</v>
      </c>
      <c r="B4" s="4" t="s">
        <v>21</v>
      </c>
    </row>
    <row r="5" spans="1:2" x14ac:dyDescent="0.6">
      <c r="A5" s="2" t="s">
        <v>3</v>
      </c>
      <c r="B5" s="4" t="s">
        <v>22</v>
      </c>
    </row>
    <row r="6" spans="1:2" x14ac:dyDescent="0.6">
      <c r="A6" s="2" t="s">
        <v>4</v>
      </c>
      <c r="B6" s="4" t="s">
        <v>23</v>
      </c>
    </row>
    <row r="7" spans="1:2" x14ac:dyDescent="0.6">
      <c r="A7" s="2" t="s">
        <v>5</v>
      </c>
      <c r="B7" s="4" t="s">
        <v>24</v>
      </c>
    </row>
    <row r="8" spans="1:2" x14ac:dyDescent="0.6">
      <c r="A8" s="2" t="s">
        <v>6</v>
      </c>
      <c r="B8" s="4" t="s">
        <v>25</v>
      </c>
    </row>
    <row r="9" spans="1:2" x14ac:dyDescent="0.6">
      <c r="A9" s="2" t="s">
        <v>7</v>
      </c>
      <c r="B9" s="4" t="s">
        <v>26</v>
      </c>
    </row>
    <row r="10" spans="1:2" x14ac:dyDescent="0.6">
      <c r="A10" s="2" t="s">
        <v>8</v>
      </c>
      <c r="B10" s="4" t="s">
        <v>27</v>
      </c>
    </row>
    <row r="11" spans="1:2" x14ac:dyDescent="0.6">
      <c r="A11" s="2" t="s">
        <v>9</v>
      </c>
      <c r="B11" s="4" t="s">
        <v>28</v>
      </c>
    </row>
    <row r="12" spans="1:2" x14ac:dyDescent="0.6">
      <c r="A12" s="2" t="s">
        <v>10</v>
      </c>
      <c r="B12" s="4" t="s">
        <v>29</v>
      </c>
    </row>
    <row r="13" spans="1:2" x14ac:dyDescent="0.6">
      <c r="A13" s="2" t="s">
        <v>11</v>
      </c>
      <c r="B13" s="4" t="s">
        <v>30</v>
      </c>
    </row>
    <row r="14" spans="1:2" x14ac:dyDescent="0.6">
      <c r="A14" s="2" t="s">
        <v>12</v>
      </c>
      <c r="B14" s="4" t="s">
        <v>31</v>
      </c>
    </row>
    <row r="15" spans="1:2" x14ac:dyDescent="0.6">
      <c r="A15" s="2" t="s">
        <v>13</v>
      </c>
      <c r="B15" s="4" t="s">
        <v>32</v>
      </c>
    </row>
    <row r="16" spans="1:2" x14ac:dyDescent="0.6">
      <c r="A16" s="2" t="s">
        <v>14</v>
      </c>
      <c r="B16" s="4" t="s">
        <v>33</v>
      </c>
    </row>
    <row r="17" spans="1:2" x14ac:dyDescent="0.6">
      <c r="A17" s="2" t="s">
        <v>15</v>
      </c>
      <c r="B17" s="4" t="s">
        <v>34</v>
      </c>
    </row>
    <row r="18" spans="1:2" x14ac:dyDescent="0.6">
      <c r="A18" s="2" t="s">
        <v>16</v>
      </c>
      <c r="B18" s="4" t="s">
        <v>35</v>
      </c>
    </row>
    <row r="19" spans="1:2" x14ac:dyDescent="0.6">
      <c r="A19" s="2" t="s">
        <v>36</v>
      </c>
      <c r="B19" s="4" t="s">
        <v>37</v>
      </c>
    </row>
  </sheetData>
  <hyperlinks>
    <hyperlink ref="A2" location="'ايام العمل'!A1" display="ايام العمل"/>
    <hyperlink ref="A3" location="'rd'!A1" display="rd"/>
    <hyperlink ref="A4" location="'ايام العمل طويل'!A1" display="ايام العمل طويل"/>
    <hyperlink ref="A5" location="'LOTO (2)'!A1" display="LOTO (2)"/>
    <hyperlink ref="A6" location="'قائمة محمود حمودة'!A1" display="قائمة محمود حمودة"/>
    <hyperlink ref="A7" location="'freq'!A1" display="freq"/>
    <hyperlink ref="A8" location="'تفقيط (2)'!A1" display="تفقيط (2)"/>
    <hyperlink ref="A9" location="'تفتيش عن اسم'!A1" display="تفتيش عن اسم"/>
    <hyperlink ref="A10" location="'اسم الخلية'!A1" display="اسم الخلية"/>
    <hyperlink ref="A11" location="'تفتيش'!A1" display="تفتيش"/>
    <hyperlink ref="A12" location="'قائمة مطاط'!A1" display="قائمة مطاط"/>
    <hyperlink ref="A13" location="'تلوين صف'!A1" display="تلوين صف"/>
    <hyperlink ref="A14" location="'Sheet1'!A1" display="Sheet1"/>
    <hyperlink ref="A15" location="'تفقيط'!A1" display="تفقيط"/>
    <hyperlink ref="A16" location="'Sheet3 (2)'!A1" display="Sheet3 (2)"/>
    <hyperlink ref="A17" location="'Sheet3'!A1" display="Sheet3"/>
    <hyperlink ref="A18" location="'LOTO'!A1" display="LOTO"/>
    <hyperlink ref="A19" location="'COT'!A1" display="COT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Z300"/>
  <sheetViews>
    <sheetView rightToLeft="1" tabSelected="1" workbookViewId="0">
      <selection activeCell="A3" sqref="A3"/>
    </sheetView>
  </sheetViews>
  <sheetFormatPr defaultRowHeight="23.25" x14ac:dyDescent="0.6"/>
  <cols>
    <col min="1" max="1" width="24.75" style="1" customWidth="1"/>
    <col min="2" max="2" width="9" hidden="1" customWidth="1"/>
    <col min="3" max="3" width="29.25" customWidth="1"/>
    <col min="4" max="4" width="38.5" customWidth="1"/>
    <col min="5" max="5" width="0.625" customWidth="1"/>
    <col min="6" max="6" width="20.5" customWidth="1"/>
  </cols>
  <sheetData>
    <row r="1" spans="1:26" x14ac:dyDescent="0.6">
      <c r="A1" s="7" t="str">
        <f>"مجموع ما تم ايجاده"&amp;"    "&amp;$Z$1&amp;"  "&amp;"عنصراً"</f>
        <v>مجموع ما تم ايجاده    6  عنصراً</v>
      </c>
      <c r="B1" s="6"/>
      <c r="C1" s="7" t="s">
        <v>38</v>
      </c>
      <c r="D1" s="7" t="str">
        <f>"قائمة بكل ما يحتوي على الحرف (الحروف)"&amp;"       "&amp;$A$2</f>
        <v>قائمة بكل ما يحتوي على الحرف (الحروف)       ف</v>
      </c>
      <c r="F1" s="7" t="str">
        <f>" الاسماء التي تبدأ بحرف الـــــ" &amp;" " &amp;LEFT($A$2,1)</f>
        <v xml:space="preserve"> الاسماء التي تبدأ بحرف الـــــ ف</v>
      </c>
      <c r="Z1">
        <f xml:space="preserve"> COUNTIF(($D$2:$D$40),"?*")</f>
        <v>6</v>
      </c>
    </row>
    <row r="2" spans="1:26" ht="27.75" x14ac:dyDescent="0.75">
      <c r="A2" s="5" t="s">
        <v>63</v>
      </c>
      <c r="C2" s="6" t="str">
        <f ca="1">OFFSET(($D$2:$D$30),,,COUNTIF(($D$2:$D$300),"?*"))</f>
        <v>يوسف الحايك</v>
      </c>
      <c r="D2" s="8" t="str">
        <f>IFERROR(IF(ROWS($D$2:D2)&gt;COUNTA(Sheet1!$D$2:$D$300),"",VLOOKUP(ROWS($D$2:D2),Sheet1!$C$2:$D$300,2,0)),"")</f>
        <v>يوسف الحايك</v>
      </c>
      <c r="F2" s="10" t="str">
        <f>IFERROR(IF(ROWS($F$2:F2)&gt;COUNTA(Sheet1!$D$2:$D$300),"",VLOOKUP(ROWS($D$2:D2),Sheet1!$G$2:$H$300,2,0)),"")</f>
        <v>فارس الحاج</v>
      </c>
    </row>
    <row r="3" spans="1:26" ht="27.75" x14ac:dyDescent="0.75">
      <c r="D3" s="8" t="str">
        <f>IFERROR(IF(ROWS($D$2:D3)&gt;COUNTA(Sheet1!$D$2:$D$300),"",VLOOKUP(ROWS($D$2:D3),Sheet1!$C$2:$D$300,2,0)),"")</f>
        <v>فارس الحاج</v>
      </c>
      <c r="F3" s="10" t="str">
        <f>IFERROR(IF(ROWS($F$2:F3)&gt;COUNTA(Sheet1!$D$2:$D$300),"",VLOOKUP(ROWS($D$2:D3),Sheet1!$G$2:$H$300,2,0)),"")</f>
        <v xml:space="preserve"> فهيم البني</v>
      </c>
    </row>
    <row r="4" spans="1:26" ht="27.75" x14ac:dyDescent="0.75">
      <c r="D4" s="8" t="str">
        <f>IFERROR(IF(ROWS($D$2:D4)&gt;COUNTA(Sheet1!$D$2:$D$300),"",VLOOKUP(ROWS($D$2:D4),Sheet1!$C$2:$D$300,2,0)),"")</f>
        <v xml:space="preserve"> فهيم البني</v>
      </c>
      <c r="F4" s="10" t="str">
        <f>IFERROR(IF(ROWS($F$2:F4)&gt;COUNTA(Sheet1!$D$2:$D$300),"",VLOOKUP(ROWS($D$2:D4),Sheet1!$G$2:$H$300,2,0)),"")</f>
        <v/>
      </c>
    </row>
    <row r="5" spans="1:26" ht="27.75" x14ac:dyDescent="0.75">
      <c r="D5" s="8" t="str">
        <f>IFERROR(IF(ROWS($D$2:D5)&gt;COUNTA(Sheet1!$D$2:$D$300),"",VLOOKUP(ROWS($D$2:D5),Sheet1!$C$2:$D$300,2,0)),"")</f>
        <v>اشرف بدوي</v>
      </c>
      <c r="F5" s="10" t="str">
        <f>IFERROR(IF(ROWS($F$2:F5)&gt;COUNTA(Sheet1!$D$2:$D$300),"",VLOOKUP(ROWS($D$2:D5),Sheet1!$G$2:$H$300,2,0)),"")</f>
        <v/>
      </c>
    </row>
    <row r="6" spans="1:26" ht="27.75" x14ac:dyDescent="0.75">
      <c r="D6" s="8" t="str">
        <f>IFERROR(IF(ROWS($D$2:D6)&gt;COUNTA(Sheet1!$D$2:$D$300),"",VLOOKUP(ROWS($D$2:D6),Sheet1!$C$2:$D$300,2,0)),"")</f>
        <v>يوسف المدور</v>
      </c>
      <c r="F6" s="10" t="str">
        <f>IFERROR(IF(ROWS($F$2:F6)&gt;COUNTA(Sheet1!$D$2:$D$300),"",VLOOKUP(ROWS($D$2:D6),Sheet1!$G$2:$H$300,2,0)),"")</f>
        <v/>
      </c>
    </row>
    <row r="7" spans="1:26" ht="27.75" x14ac:dyDescent="0.75">
      <c r="D7" s="8" t="str">
        <f>IFERROR(IF(ROWS($D$2:D7)&gt;COUNTA(Sheet1!$D$2:$D$300),"",VLOOKUP(ROWS($D$2:D7),Sheet1!$C$2:$D$300,2,0)),"")</f>
        <v>رفيق الحلبي</v>
      </c>
      <c r="F7" s="10" t="str">
        <f>IFERROR(IF(ROWS($F$2:F7)&gt;COUNTA(Sheet1!$D$2:$D$300),"",VLOOKUP(ROWS($D$2:D7),Sheet1!$G$2:$H$300,2,0)),"")</f>
        <v/>
      </c>
    </row>
    <row r="8" spans="1:26" ht="27.75" x14ac:dyDescent="0.75">
      <c r="D8" s="8" t="str">
        <f>IFERROR(IF(ROWS($D$2:D8)&gt;COUNTA(Sheet1!$D$2:$D$300),"",VLOOKUP(ROWS($D$2:D8),Sheet1!$C$2:$D$300,2,0)),"")</f>
        <v/>
      </c>
      <c r="F8" s="10" t="str">
        <f>IFERROR(IF(ROWS($F$2:F8)&gt;COUNTA(Sheet1!$D$2:$D$300),"",VLOOKUP(ROWS($D$2:D8),Sheet1!$G$2:$H$300,2,0)),"")</f>
        <v/>
      </c>
    </row>
    <row r="9" spans="1:26" ht="27.75" x14ac:dyDescent="0.75">
      <c r="D9" s="8" t="str">
        <f>IFERROR(IF(ROWS($D$2:D9)&gt;COUNTA(Sheet1!$D$2:$D$300),"",VLOOKUP(ROWS($D$2:D9),Sheet1!$C$2:$D$300,2,0)),"")</f>
        <v/>
      </c>
      <c r="F9" s="10" t="str">
        <f>IFERROR(IF(ROWS($F$2:F9)&gt;COUNTA(Sheet1!$D$2:$D$300),"",VLOOKUP(ROWS($D$2:D9),Sheet1!$G$2:$H$300,2,0)),"")</f>
        <v/>
      </c>
    </row>
    <row r="10" spans="1:26" ht="27.75" x14ac:dyDescent="0.75">
      <c r="D10" s="8" t="str">
        <f>IFERROR(IF(ROWS($D$2:D10)&gt;COUNTA(Sheet1!$D$2:$D$300),"",VLOOKUP(ROWS($D$2:D10),Sheet1!$C$2:$D$300,2,0)),"")</f>
        <v/>
      </c>
      <c r="F10" s="10" t="str">
        <f>IFERROR(IF(ROWS($F$2:F10)&gt;COUNTA(Sheet1!$D$2:$D$300),"",VLOOKUP(ROWS($D$2:D10),Sheet1!$G$2:$H$300,2,0)),"")</f>
        <v/>
      </c>
    </row>
    <row r="11" spans="1:26" ht="27.75" x14ac:dyDescent="0.75">
      <c r="D11" s="8" t="str">
        <f>IFERROR(IF(ROWS($D$2:D11)&gt;COUNTA(Sheet1!$D$2:$D$300),"",VLOOKUP(ROWS($D$2:D11),Sheet1!$C$2:$D$300,2,0)),"")</f>
        <v/>
      </c>
      <c r="F11" s="10" t="str">
        <f>IFERROR(IF(ROWS($F$2:F11)&gt;COUNTA(Sheet1!$D$2:$D$300),"",VLOOKUP(ROWS($D$2:D11),Sheet1!$G$2:$H$300,2,0)),"")</f>
        <v/>
      </c>
    </row>
    <row r="12" spans="1:26" ht="27.75" x14ac:dyDescent="0.75">
      <c r="D12" s="8" t="str">
        <f>IFERROR(IF(ROWS($D$2:D12)&gt;COUNTA(Sheet1!$D$2:$D$300),"",VLOOKUP(ROWS($D$2:D12),Sheet1!$C$2:$D$300,2,0)),"")</f>
        <v/>
      </c>
      <c r="F12" s="10" t="str">
        <f>IFERROR(IF(ROWS($F$2:F12)&gt;COUNTA(Sheet1!$D$2:$D$300),"",VLOOKUP(ROWS($D$2:D12),Sheet1!$G$2:$H$300,2,0)),"")</f>
        <v/>
      </c>
    </row>
    <row r="13" spans="1:26" ht="27.75" x14ac:dyDescent="0.75">
      <c r="D13" s="8" t="str">
        <f>IFERROR(IF(ROWS($D$2:D13)&gt;COUNTA(Sheet1!$D$2:$D$300),"",VLOOKUP(ROWS($D$2:D13),Sheet1!$C$2:$D$300,2,0)),"")</f>
        <v/>
      </c>
      <c r="F13" s="10" t="str">
        <f>IFERROR(IF(ROWS($F$2:F13)&gt;COUNTA(Sheet1!$D$2:$D$300),"",VLOOKUP(ROWS($D$2:D13),Sheet1!$G$2:$H$300,2,0)),"")</f>
        <v/>
      </c>
    </row>
    <row r="14" spans="1:26" ht="27.75" x14ac:dyDescent="0.75">
      <c r="D14" s="8" t="str">
        <f>IFERROR(IF(ROWS($D$2:D14)&gt;COUNTA(Sheet1!$D$2:$D$300),"",VLOOKUP(ROWS($D$2:D14),Sheet1!$C$2:$D$300,2,0)),"")</f>
        <v/>
      </c>
      <c r="F14" s="10" t="str">
        <f>IFERROR(IF(ROWS($F$2:F14)&gt;COUNTA(Sheet1!$D$2:$D$300),"",VLOOKUP(ROWS($D$2:D14),Sheet1!$G$2:$H$300,2,0)),"")</f>
        <v/>
      </c>
    </row>
    <row r="15" spans="1:26" ht="27.75" x14ac:dyDescent="0.75">
      <c r="D15" s="8" t="str">
        <f>IFERROR(IF(ROWS($D$2:D15)&gt;COUNTA(Sheet1!$D$2:$D$300),"",VLOOKUP(ROWS($D$2:D15),Sheet1!$C$2:$D$300,2,0)),"")</f>
        <v/>
      </c>
      <c r="F15" s="10" t="str">
        <f>IFERROR(IF(ROWS($F$2:F15)&gt;COUNTA(Sheet1!$D$2:$D$300),"",VLOOKUP(ROWS($D$2:D15),Sheet1!$G$2:$H$300,2,0)),"")</f>
        <v/>
      </c>
    </row>
    <row r="16" spans="1:26" ht="27.75" x14ac:dyDescent="0.75">
      <c r="D16" s="8" t="str">
        <f>IFERROR(IF(ROWS($D$2:D16)&gt;COUNTA(Sheet1!$D$2:$D$300),"",VLOOKUP(ROWS($D$2:D16),Sheet1!$C$2:$D$300,2,0)),"")</f>
        <v/>
      </c>
      <c r="F16" s="10" t="str">
        <f>IFERROR(IF(ROWS($F$2:F16)&gt;COUNTA(Sheet1!$D$2:$D$300),"",VLOOKUP(ROWS($D$2:D16),Sheet1!$G$2:$H$300,2,0)),"")</f>
        <v/>
      </c>
    </row>
    <row r="17" spans="4:6" ht="27.75" x14ac:dyDescent="0.75">
      <c r="D17" s="8" t="str">
        <f>IFERROR(IF(ROWS($D$2:D17)&gt;COUNTA(Sheet1!$D$2:$D$300),"",VLOOKUP(ROWS($D$2:D17),Sheet1!$C$2:$D$300,2,0)),"")</f>
        <v/>
      </c>
      <c r="F17" s="10" t="str">
        <f>IFERROR(IF(ROWS($F$2:F17)&gt;COUNTA(Sheet1!$D$2:$D$300),"",VLOOKUP(ROWS($D$2:D17),Sheet1!$G$2:$H$300,2,0)),"")</f>
        <v/>
      </c>
    </row>
    <row r="18" spans="4:6" ht="27.75" x14ac:dyDescent="0.75">
      <c r="D18" s="8" t="str">
        <f>IFERROR(IF(ROWS($D$2:D18)&gt;COUNTA(Sheet1!$D$2:$D$300),"",VLOOKUP(ROWS($D$2:D18),Sheet1!$C$2:$D$300,2,0)),"")</f>
        <v/>
      </c>
      <c r="F18" s="10" t="str">
        <f>IFERROR(IF(ROWS($F$2:F18)&gt;COUNTA(Sheet1!$D$2:$D$300),"",VLOOKUP(ROWS($D$2:D18),Sheet1!$G$2:$H$300,2,0)),"")</f>
        <v/>
      </c>
    </row>
    <row r="19" spans="4:6" ht="27.75" x14ac:dyDescent="0.75">
      <c r="D19" s="8" t="str">
        <f>IFERROR(IF(ROWS($D$2:D19)&gt;COUNTA(Sheet1!$D$2:$D$300),"",VLOOKUP(ROWS($D$2:D19),Sheet1!$C$2:$D$300,2,0)),"")</f>
        <v/>
      </c>
      <c r="F19" s="10" t="str">
        <f>IFERROR(IF(ROWS($F$2:F19)&gt;COUNTA(Sheet1!$D$2:$D$300),"",VLOOKUP(ROWS($D$2:D19),Sheet1!$G$2:$H$300,2,0)),"")</f>
        <v/>
      </c>
    </row>
    <row r="20" spans="4:6" ht="27.75" x14ac:dyDescent="0.75">
      <c r="D20" s="8" t="str">
        <f>IFERROR(IF(ROWS($D$2:D20)&gt;COUNTA(Sheet1!$D$2:$D$300),"",VLOOKUP(ROWS($D$2:D20),Sheet1!$C$2:$D$300,2,0)),"")</f>
        <v/>
      </c>
      <c r="F20" s="10" t="str">
        <f>IFERROR(IF(ROWS($F$2:F20)&gt;COUNTA(Sheet1!$D$2:$D$300),"",VLOOKUP(ROWS($D$2:D20),Sheet1!$G$2:$H$300,2,0)),"")</f>
        <v/>
      </c>
    </row>
    <row r="21" spans="4:6" ht="27.75" x14ac:dyDescent="0.75">
      <c r="D21" s="8" t="str">
        <f>IFERROR(IF(ROWS($D$2:D21)&gt;COUNTA(Sheet1!$D$2:$D$300),"",VLOOKUP(ROWS($D$2:D21),Sheet1!$C$2:$D$300,2,0)),"")</f>
        <v/>
      </c>
      <c r="F21" s="10" t="str">
        <f>IFERROR(IF(ROWS($F$2:F21)&gt;COUNTA(Sheet1!$D$2:$D$300),"",VLOOKUP(ROWS($D$2:D21),Sheet1!$G$2:$H$300,2,0)),"")</f>
        <v/>
      </c>
    </row>
    <row r="22" spans="4:6" ht="27.75" x14ac:dyDescent="0.75">
      <c r="D22" s="8" t="str">
        <f>IFERROR(IF(ROWS($D$2:D22)&gt;COUNTA(Sheet1!$D$2:$D$300),"",VLOOKUP(ROWS($D$2:D22),Sheet1!$C$2:$D$300,2,0)),"")</f>
        <v/>
      </c>
      <c r="F22" s="10" t="str">
        <f>IFERROR(IF(ROWS($F$2:F22)&gt;COUNTA(Sheet1!$D$2:$D$300),"",VLOOKUP(ROWS($D$2:D22),Sheet1!$G$2:$H$300,2,0)),"")</f>
        <v/>
      </c>
    </row>
    <row r="23" spans="4:6" ht="27.75" x14ac:dyDescent="0.75">
      <c r="D23" s="8" t="str">
        <f>IFERROR(IF(ROWS($D$2:D23)&gt;COUNTA(Sheet1!$D$2:$D$300),"",VLOOKUP(ROWS($D$2:D23),Sheet1!$C$2:$D$300,2,0)),"")</f>
        <v/>
      </c>
      <c r="F23" s="10" t="str">
        <f>IFERROR(IF(ROWS($F$2:F23)&gt;COUNTA(Sheet1!$D$2:$D$300),"",VLOOKUP(ROWS($D$2:D23),Sheet1!$G$2:$H$300,2,0)),"")</f>
        <v/>
      </c>
    </row>
    <row r="24" spans="4:6" ht="27.75" x14ac:dyDescent="0.75">
      <c r="D24" s="8" t="str">
        <f>IFERROR(IF(ROWS($D$2:D24)&gt;COUNTA(Sheet1!$D$2:$D$300),"",VLOOKUP(ROWS($D$2:D24),Sheet1!$C$2:$D$300,2,0)),"")</f>
        <v/>
      </c>
      <c r="F24" s="10" t="str">
        <f>IFERROR(IF(ROWS($F$2:F24)&gt;COUNTA(Sheet1!$D$2:$D$300),"",VLOOKUP(ROWS($D$2:D24),Sheet1!$G$2:$H$300,2,0)),"")</f>
        <v/>
      </c>
    </row>
    <row r="25" spans="4:6" ht="27.75" x14ac:dyDescent="0.75">
      <c r="D25" s="8" t="str">
        <f>IFERROR(IF(ROWS($D$2:D25)&gt;COUNTA(Sheet1!$D$2:$D$300),"",VLOOKUP(ROWS($D$2:D25),Sheet1!$C$2:$D$300,2,0)),"")</f>
        <v/>
      </c>
      <c r="F25" s="10" t="str">
        <f>IFERROR(IF(ROWS($F$2:F25)&gt;COUNTA(Sheet1!$D$2:$D$300),"",VLOOKUP(ROWS($D$2:D25),Sheet1!$G$2:$H$300,2,0)),"")</f>
        <v/>
      </c>
    </row>
    <row r="26" spans="4:6" ht="27.75" x14ac:dyDescent="0.75">
      <c r="D26" s="8" t="str">
        <f>IFERROR(IF(ROWS($D$2:D26)&gt;COUNTA(Sheet1!$D$2:$D$300),"",VLOOKUP(ROWS($D$2:D26),Sheet1!$C$2:$D$300,2,0)),"")</f>
        <v/>
      </c>
      <c r="F26" s="10" t="str">
        <f>IFERROR(IF(ROWS($F$2:F26)&gt;COUNTA(Sheet1!$D$2:$D$300),"",VLOOKUP(ROWS($D$2:D26),Sheet1!$G$2:$H$300,2,0)),"")</f>
        <v/>
      </c>
    </row>
    <row r="27" spans="4:6" ht="27.75" x14ac:dyDescent="0.75">
      <c r="D27" s="8" t="str">
        <f>IFERROR(IF(ROWS($D$2:D27)&gt;COUNTA(Sheet1!$D$2:$D$300),"",VLOOKUP(ROWS($D$2:D27),Sheet1!$C$2:$D$300,2,0)),"")</f>
        <v/>
      </c>
      <c r="F27" s="10" t="str">
        <f>IFERROR(IF(ROWS($F$2:F27)&gt;COUNTA(Sheet1!$D$2:$D$300),"",VLOOKUP(ROWS($D$2:D27),Sheet1!$G$2:$H$300,2,0)),"")</f>
        <v/>
      </c>
    </row>
    <row r="28" spans="4:6" ht="27.75" x14ac:dyDescent="0.75">
      <c r="D28" s="8" t="str">
        <f>IFERROR(IF(ROWS($D$2:D28)&gt;COUNTA(Sheet1!$D$2:$D$300),"",VLOOKUP(ROWS($D$2:D28),Sheet1!$C$2:$D$300,2,0)),"")</f>
        <v/>
      </c>
      <c r="F28" s="10" t="str">
        <f>IFERROR(IF(ROWS($F$2:F28)&gt;COUNTA(Sheet1!$D$2:$D$300),"",VLOOKUP(ROWS($D$2:D28),Sheet1!$G$2:$H$300,2,0)),"")</f>
        <v/>
      </c>
    </row>
    <row r="29" spans="4:6" ht="27.75" x14ac:dyDescent="0.75">
      <c r="D29" s="8" t="str">
        <f>IFERROR(IF(ROWS($D$2:D29)&gt;COUNTA(Sheet1!$D$2:$D$300),"",VLOOKUP(ROWS($D$2:D29),Sheet1!$C$2:$D$300,2,0)),"")</f>
        <v/>
      </c>
      <c r="F29" s="10" t="str">
        <f>IFERROR(IF(ROWS($F$2:F29)&gt;COUNTA(Sheet1!$D$2:$D$300),"",VLOOKUP(ROWS($D$2:D29),Sheet1!$G$2:$H$300,2,0)),"")</f>
        <v/>
      </c>
    </row>
    <row r="30" spans="4:6" ht="27.75" x14ac:dyDescent="0.75">
      <c r="D30" s="8" t="str">
        <f>IFERROR(IF(ROWS($D$2:D30)&gt;COUNTA(Sheet1!$D$2:$D$300),"",VLOOKUP(ROWS($D$2:D30),Sheet1!$C$2:$D$300,2,0)),"")</f>
        <v/>
      </c>
      <c r="F30" s="10" t="str">
        <f>IFERROR(IF(ROWS($F$2:F30)&gt;COUNTA(Sheet1!$D$2:$D$300),"",VLOOKUP(ROWS($D$2:D30),Sheet1!$G$2:$H$300,2,0)),"")</f>
        <v/>
      </c>
    </row>
    <row r="31" spans="4:6" ht="27.75" x14ac:dyDescent="0.75">
      <c r="D31" s="8" t="str">
        <f>IFERROR(IF(ROWS($D$2:D31)&gt;COUNTA(Sheet1!$D$2:$D$300),"",VLOOKUP(ROWS($D$2:D31),Sheet1!$C$2:$D$300,2,0)),"")</f>
        <v/>
      </c>
      <c r="F31" s="10" t="str">
        <f>IFERROR(IF(ROWS($F$2:F31)&gt;COUNTA(Sheet1!$D$2:$D$300),"",VLOOKUP(ROWS($D$2:D31),Sheet1!$G$2:$H$300,2,0)),"")</f>
        <v/>
      </c>
    </row>
    <row r="32" spans="4:6" ht="27.75" x14ac:dyDescent="0.75">
      <c r="D32" s="8" t="str">
        <f>IFERROR(IF(ROWS($D$2:D32)&gt;COUNTA(Sheet1!$D$2:$D$300),"",VLOOKUP(ROWS($D$2:D32),Sheet1!$C$2:$D$300,2,0)),"")</f>
        <v/>
      </c>
      <c r="F32" s="10" t="str">
        <f>IFERROR(IF(ROWS($F$2:F32)&gt;COUNTA(Sheet1!$D$2:$D$300),"",VLOOKUP(ROWS($D$2:D32),Sheet1!$G$2:$H$300,2,0)),"")</f>
        <v/>
      </c>
    </row>
    <row r="33" spans="4:6" ht="27.75" x14ac:dyDescent="0.75">
      <c r="D33" s="8" t="str">
        <f>IFERROR(IF(ROWS($D$2:D33)&gt;COUNTA(Sheet1!$D$2:$D$300),"",VLOOKUP(ROWS($D$2:D33),Sheet1!$C$2:$D$300,2,0)),"")</f>
        <v/>
      </c>
      <c r="F33" s="10" t="str">
        <f>IFERROR(IF(ROWS($F$2:F33)&gt;COUNTA(Sheet1!$D$2:$D$300),"",VLOOKUP(ROWS($D$2:D33),Sheet1!$G$2:$H$300,2,0)),"")</f>
        <v/>
      </c>
    </row>
    <row r="34" spans="4:6" ht="27.75" x14ac:dyDescent="0.75">
      <c r="D34" s="8" t="str">
        <f>IFERROR(IF(ROWS($D$2:D34)&gt;COUNTA(Sheet1!$D$2:$D$300),"",VLOOKUP(ROWS($D$2:D34),Sheet1!$C$2:$D$300,2,0)),"")</f>
        <v/>
      </c>
      <c r="F34" s="10" t="str">
        <f>IFERROR(IF(ROWS($F$2:F34)&gt;COUNTA(Sheet1!$D$2:$D$300),"",VLOOKUP(ROWS($D$2:D34),Sheet1!$G$2:$H$300,2,0)),"")</f>
        <v/>
      </c>
    </row>
    <row r="35" spans="4:6" ht="27.75" x14ac:dyDescent="0.75">
      <c r="D35" s="8" t="str">
        <f>IFERROR(IF(ROWS($D$2:D35)&gt;COUNTA(Sheet1!$D$2:$D$300),"",VLOOKUP(ROWS($D$2:D35),Sheet1!$C$2:$D$300,2,0)),"")</f>
        <v/>
      </c>
      <c r="F35" s="10" t="str">
        <f>IFERROR(IF(ROWS($F$2:F35)&gt;COUNTA(Sheet1!$D$2:$D$300),"",VLOOKUP(ROWS($D$2:D35),Sheet1!$G$2:$H$300,2,0)),"")</f>
        <v/>
      </c>
    </row>
    <row r="36" spans="4:6" ht="27.75" x14ac:dyDescent="0.75">
      <c r="D36" s="8" t="str">
        <f>IFERROR(IF(ROWS($D$2:D36)&gt;COUNTA(Sheet1!$D$2:$D$300),"",VLOOKUP(ROWS($D$2:D36),Sheet1!$C$2:$D$300,2,0)),"")</f>
        <v/>
      </c>
      <c r="F36" s="10" t="str">
        <f>IFERROR(IF(ROWS($F$2:F36)&gt;COUNTA(Sheet1!$D$2:$D$300),"",VLOOKUP(ROWS($D$2:D36),Sheet1!$G$2:$H$300,2,0)),"")</f>
        <v/>
      </c>
    </row>
    <row r="37" spans="4:6" ht="27.75" x14ac:dyDescent="0.75">
      <c r="D37" s="8" t="str">
        <f>IFERROR(IF(ROWS($D$2:D37)&gt;COUNTA(Sheet1!$D$2:$D$300),"",VLOOKUP(ROWS($D$2:D37),Sheet1!$C$2:$D$300,2,0)),"")</f>
        <v/>
      </c>
      <c r="F37" s="10" t="str">
        <f>IFERROR(IF(ROWS($F$2:F37)&gt;COUNTA(Sheet1!$D$2:$D$300),"",VLOOKUP(ROWS($D$2:D37),Sheet1!$G$2:$H$300,2,0)),"")</f>
        <v/>
      </c>
    </row>
    <row r="38" spans="4:6" ht="27.75" x14ac:dyDescent="0.75">
      <c r="D38" s="8" t="str">
        <f>IFERROR(IF(ROWS($D$2:D38)&gt;COUNTA(Sheet1!$D$2:$D$300),"",VLOOKUP(ROWS($D$2:D38),Sheet1!$C$2:$D$300,2,0)),"")</f>
        <v/>
      </c>
      <c r="F38" s="10" t="str">
        <f>IFERROR(IF(ROWS($F$2:F38)&gt;COUNTA(Sheet1!$D$2:$D$300),"",VLOOKUP(ROWS($D$2:D38),Sheet1!$G$2:$H$300,2,0)),"")</f>
        <v/>
      </c>
    </row>
    <row r="39" spans="4:6" ht="27.75" x14ac:dyDescent="0.75">
      <c r="D39" s="8" t="str">
        <f>IFERROR(IF(ROWS($D$2:D39)&gt;COUNTA(Sheet1!$D$2:$D$300),"",VLOOKUP(ROWS($D$2:D39),Sheet1!$C$2:$D$300,2,0)),"")</f>
        <v/>
      </c>
      <c r="F39" s="10" t="str">
        <f>IFERROR(IF(ROWS($F$2:F39)&gt;COUNTA(Sheet1!$D$2:$D$300),"",VLOOKUP(ROWS($D$2:D39),Sheet1!$G$2:$H$300,2,0)),"")</f>
        <v/>
      </c>
    </row>
    <row r="40" spans="4:6" ht="27.75" x14ac:dyDescent="0.75">
      <c r="D40" s="8" t="str">
        <f>IFERROR(IF(ROWS($D$2:D40)&gt;COUNTA(Sheet1!$D$2:$D$300),"",VLOOKUP(ROWS($D$2:D40),Sheet1!$C$2:$D$300,2,0)),"")</f>
        <v/>
      </c>
      <c r="F40" s="10" t="str">
        <f>IFERROR(IF(ROWS($F$2:F40)&gt;COUNTA(Sheet1!$D$2:$D$300),"",VLOOKUP(ROWS($D$2:D40),Sheet1!$G$2:$H$300,2,0)),"")</f>
        <v/>
      </c>
    </row>
    <row r="41" spans="4:6" ht="27.75" x14ac:dyDescent="0.75">
      <c r="D41" s="8" t="str">
        <f>IFERROR(IF(ROWS($D$2:D41)&gt;COUNTA(Sheet1!$D$2:$D$300),"",VLOOKUP(ROWS($D$2:D41),Sheet1!$C$2:$D$300,2,0)),"")</f>
        <v/>
      </c>
      <c r="F41" s="10" t="str">
        <f>IFERROR(IF(ROWS($F$2:F41)&gt;COUNTA(Sheet1!$D$2:$D$300),"",VLOOKUP(ROWS($D$2:D41),Sheet1!$G$2:$H$300,2,0)),"")</f>
        <v/>
      </c>
    </row>
    <row r="42" spans="4:6" ht="27.75" x14ac:dyDescent="0.75">
      <c r="D42" s="8" t="str">
        <f>IFERROR(IF(ROWS($D$2:D42)&gt;COUNTA(Sheet1!$D$2:$D$300),"",VLOOKUP(ROWS($D$2:D42),Sheet1!$C$2:$D$300,2,0)),"")</f>
        <v/>
      </c>
      <c r="F42" s="10" t="str">
        <f>IFERROR(IF(ROWS($F$2:F42)&gt;COUNTA(Sheet1!$D$2:$D$300),"",VLOOKUP(ROWS($D$2:D42),Sheet1!$G$2:$H$300,2,0)),"")</f>
        <v/>
      </c>
    </row>
    <row r="43" spans="4:6" ht="27.75" x14ac:dyDescent="0.75">
      <c r="D43" s="8" t="str">
        <f>IFERROR(IF(ROWS($D$2:D43)&gt;COUNTA(Sheet1!$D$2:$D$300),"",VLOOKUP(ROWS($D$2:D43),Sheet1!$C$2:$D$300,2,0)),"")</f>
        <v/>
      </c>
      <c r="F43" s="10" t="str">
        <f>IFERROR(IF(ROWS($F$2:F43)&gt;COUNTA(Sheet1!$D$2:$D$300),"",VLOOKUP(ROWS($D$2:D43),Sheet1!$G$2:$H$300,2,0)),"")</f>
        <v/>
      </c>
    </row>
    <row r="44" spans="4:6" ht="27.75" x14ac:dyDescent="0.75">
      <c r="D44" s="8" t="str">
        <f>IFERROR(IF(ROWS($D$2:D44)&gt;COUNTA(Sheet1!$D$2:$D$300),"",VLOOKUP(ROWS($D$2:D44),Sheet1!$C$2:$D$300,2,0)),"")</f>
        <v/>
      </c>
      <c r="F44" s="10" t="str">
        <f>IFERROR(IF(ROWS($F$2:F44)&gt;COUNTA(Sheet1!$D$2:$D$300),"",VLOOKUP(ROWS($D$2:D44),Sheet1!$G$2:$H$300,2,0)),"")</f>
        <v/>
      </c>
    </row>
    <row r="45" spans="4:6" ht="27.75" x14ac:dyDescent="0.75">
      <c r="D45" s="8" t="str">
        <f>IFERROR(IF(ROWS($D$2:D45)&gt;COUNTA(Sheet1!$D$2:$D$300),"",VLOOKUP(ROWS($D$2:D45),Sheet1!$C$2:$D$300,2,0)),"")</f>
        <v/>
      </c>
      <c r="F45" s="10" t="str">
        <f>IFERROR(IF(ROWS($F$2:F45)&gt;COUNTA(Sheet1!$D$2:$D$300),"",VLOOKUP(ROWS($D$2:D45),Sheet1!$G$2:$H$300,2,0)),"")</f>
        <v/>
      </c>
    </row>
    <row r="46" spans="4:6" ht="27.75" x14ac:dyDescent="0.75">
      <c r="D46" s="8" t="str">
        <f>IFERROR(IF(ROWS($D$2:D46)&gt;COUNTA(Sheet1!$D$2:$D$300),"",VLOOKUP(ROWS($D$2:D46),Sheet1!$C$2:$D$300,2,0)),"")</f>
        <v/>
      </c>
      <c r="F46" s="10" t="str">
        <f>IFERROR(IF(ROWS($F$2:F46)&gt;COUNTA(Sheet1!$D$2:$D$300),"",VLOOKUP(ROWS($D$2:D46),Sheet1!$G$2:$H$300,2,0)),"")</f>
        <v/>
      </c>
    </row>
    <row r="47" spans="4:6" ht="27.75" x14ac:dyDescent="0.75">
      <c r="D47" s="8" t="str">
        <f>IFERROR(IF(ROWS($D$2:D47)&gt;COUNTA(Sheet1!$D$2:$D$300),"",VLOOKUP(ROWS($D$2:D47),Sheet1!$C$2:$D$300,2,0)),"")</f>
        <v/>
      </c>
      <c r="F47" s="10" t="str">
        <f>IFERROR(IF(ROWS($F$2:F47)&gt;COUNTA(Sheet1!$D$2:$D$300),"",VLOOKUP(ROWS($D$2:D47),Sheet1!$G$2:$H$300,2,0)),"")</f>
        <v/>
      </c>
    </row>
    <row r="48" spans="4:6" ht="27.75" x14ac:dyDescent="0.75">
      <c r="D48" s="8" t="str">
        <f>IFERROR(IF(ROWS($D$2:D48)&gt;COUNTA(Sheet1!$D$2:$D$300),"",VLOOKUP(ROWS($D$2:D48),Sheet1!$C$2:$D$300,2,0)),"")</f>
        <v/>
      </c>
      <c r="F48" s="10" t="str">
        <f>IFERROR(IF(ROWS($F$2:F48)&gt;COUNTA(Sheet1!$D$2:$D$300),"",VLOOKUP(ROWS($D$2:D48),Sheet1!$G$2:$H$300,2,0)),"")</f>
        <v/>
      </c>
    </row>
    <row r="49" spans="4:6" ht="27.75" x14ac:dyDescent="0.75">
      <c r="D49" s="8" t="str">
        <f>IFERROR(IF(ROWS($D$2:D49)&gt;COUNTA(Sheet1!$D$2:$D$300),"",VLOOKUP(ROWS($D$2:D49),Sheet1!$C$2:$D$300,2,0)),"")</f>
        <v/>
      </c>
      <c r="F49" s="10" t="str">
        <f>IFERROR(IF(ROWS($F$2:F49)&gt;COUNTA(Sheet1!$D$2:$D$300),"",VLOOKUP(ROWS($D$2:D49),Sheet1!$G$2:$H$300,2,0)),"")</f>
        <v/>
      </c>
    </row>
    <row r="50" spans="4:6" ht="27.75" x14ac:dyDescent="0.75">
      <c r="D50" s="8" t="str">
        <f>IFERROR(IF(ROWS($D$2:D50)&gt;COUNTA(Sheet1!$D$2:$D$300),"",VLOOKUP(ROWS($D$2:D50),Sheet1!$C$2:$D$300,2,0)),"")</f>
        <v/>
      </c>
      <c r="F50" s="10" t="str">
        <f>IFERROR(IF(ROWS($F$2:F50)&gt;COUNTA(Sheet1!$D$2:$D$300),"",VLOOKUP(ROWS($D$2:D50),Sheet1!$G$2:$H$300,2,0)),"")</f>
        <v/>
      </c>
    </row>
    <row r="51" spans="4:6" ht="27.75" x14ac:dyDescent="0.75">
      <c r="D51" s="8" t="str">
        <f>IFERROR(IF(ROWS($D$2:D51)&gt;COUNTA(Sheet1!$D$2:$D$300),"",VLOOKUP(ROWS($D$2:D51),Sheet1!$C$2:$D$300,2,0)),"")</f>
        <v/>
      </c>
      <c r="F51" s="10" t="str">
        <f>IFERROR(IF(ROWS($F$2:F51)&gt;COUNTA(Sheet1!$D$2:$D$300),"",VLOOKUP(ROWS($D$2:D51),Sheet1!$G$2:$H$300,2,0)),"")</f>
        <v/>
      </c>
    </row>
    <row r="52" spans="4:6" ht="27.75" x14ac:dyDescent="0.75">
      <c r="D52" s="8" t="str">
        <f>IFERROR(IF(ROWS($D$2:D52)&gt;COUNTA(Sheet1!$D$2:$D$300),"",VLOOKUP(ROWS($D$2:D52),Sheet1!$C$2:$D$300,2,0)),"")</f>
        <v/>
      </c>
      <c r="F52" s="10" t="str">
        <f>IFERROR(IF(ROWS($F$2:F52)&gt;COUNTA(Sheet1!$D$2:$D$300),"",VLOOKUP(ROWS($D$2:D52),Sheet1!$G$2:$H$300,2,0)),"")</f>
        <v/>
      </c>
    </row>
    <row r="53" spans="4:6" ht="27.75" x14ac:dyDescent="0.75">
      <c r="D53" s="8" t="str">
        <f>IFERROR(IF(ROWS($D$2:D53)&gt;COUNTA(Sheet1!$D$2:$D$300),"",VLOOKUP(ROWS($D$2:D53),Sheet1!$C$2:$D$300,2,0)),"")</f>
        <v/>
      </c>
      <c r="F53" s="10" t="str">
        <f>IFERROR(IF(ROWS($F$2:F53)&gt;COUNTA(Sheet1!$D$2:$D$300),"",VLOOKUP(ROWS($D$2:D53),Sheet1!$G$2:$H$300,2,0)),"")</f>
        <v/>
      </c>
    </row>
    <row r="54" spans="4:6" ht="27.75" x14ac:dyDescent="0.75">
      <c r="D54" s="8" t="str">
        <f>IFERROR(IF(ROWS($D$2:D54)&gt;COUNTA(Sheet1!$D$2:$D$300),"",VLOOKUP(ROWS($D$2:D54),Sheet1!$C$2:$D$300,2,0)),"")</f>
        <v/>
      </c>
      <c r="F54" s="10" t="str">
        <f>IFERROR(IF(ROWS($F$2:F54)&gt;COUNTA(Sheet1!$D$2:$D$300),"",VLOOKUP(ROWS($D$2:D54),Sheet1!$G$2:$H$300,2,0)),"")</f>
        <v/>
      </c>
    </row>
    <row r="55" spans="4:6" ht="27.75" x14ac:dyDescent="0.75">
      <c r="D55" s="8" t="str">
        <f>IFERROR(IF(ROWS($D$2:D55)&gt;COUNTA(Sheet1!$D$2:$D$300),"",VLOOKUP(ROWS($D$2:D55),Sheet1!$C$2:$D$300,2,0)),"")</f>
        <v/>
      </c>
      <c r="F55" s="10" t="str">
        <f>IFERROR(IF(ROWS($F$2:F55)&gt;COUNTA(Sheet1!$D$2:$D$300),"",VLOOKUP(ROWS($D$2:D55),Sheet1!$G$2:$H$300,2,0)),"")</f>
        <v/>
      </c>
    </row>
    <row r="56" spans="4:6" ht="27.75" x14ac:dyDescent="0.75">
      <c r="D56" s="8" t="str">
        <f>IFERROR(IF(ROWS($D$2:D56)&gt;COUNTA(Sheet1!$D$2:$D$300),"",VLOOKUP(ROWS($D$2:D56),Sheet1!$C$2:$D$300,2,0)),"")</f>
        <v/>
      </c>
      <c r="F56" s="10" t="str">
        <f>IFERROR(IF(ROWS($F$2:F56)&gt;COUNTA(Sheet1!$D$2:$D$300),"",VLOOKUP(ROWS($D$2:D56),Sheet1!$G$2:$H$300,2,0)),"")</f>
        <v/>
      </c>
    </row>
    <row r="57" spans="4:6" ht="27.75" x14ac:dyDescent="0.75">
      <c r="D57" s="8" t="str">
        <f>IFERROR(IF(ROWS($D$2:D57)&gt;COUNTA(Sheet1!$D$2:$D$300),"",VLOOKUP(ROWS($D$2:D57),Sheet1!$C$2:$D$300,2,0)),"")</f>
        <v/>
      </c>
      <c r="F57" s="10" t="str">
        <f>IFERROR(IF(ROWS($F$2:F57)&gt;COUNTA(Sheet1!$D$2:$D$300),"",VLOOKUP(ROWS($D$2:D57),Sheet1!$G$2:$H$300,2,0)),"")</f>
        <v/>
      </c>
    </row>
    <row r="58" spans="4:6" ht="27.75" x14ac:dyDescent="0.75">
      <c r="D58" s="8" t="str">
        <f>IFERROR(IF(ROWS($D$2:D58)&gt;COUNTA(Sheet1!$D$2:$D$300),"",VLOOKUP(ROWS($D$2:D58),Sheet1!$C$2:$D$300,2,0)),"")</f>
        <v/>
      </c>
      <c r="F58" s="10" t="str">
        <f>IFERROR(IF(ROWS($F$2:F58)&gt;COUNTA(Sheet1!$D$2:$D$300),"",VLOOKUP(ROWS($D$2:D58),Sheet1!$G$2:$H$300,2,0)),"")</f>
        <v/>
      </c>
    </row>
    <row r="59" spans="4:6" ht="27.75" x14ac:dyDescent="0.75">
      <c r="D59" s="8" t="str">
        <f>IFERROR(IF(ROWS($D$2:D59)&gt;COUNTA(Sheet1!$D$2:$D$300),"",VLOOKUP(ROWS($D$2:D59),Sheet1!$C$2:$D$300,2,0)),"")</f>
        <v/>
      </c>
      <c r="F59" s="10" t="str">
        <f>IFERROR(IF(ROWS($F$2:F59)&gt;COUNTA(Sheet1!$D$2:$D$300),"",VLOOKUP(ROWS($D$2:D59),Sheet1!$G$2:$H$300,2,0)),"")</f>
        <v/>
      </c>
    </row>
    <row r="60" spans="4:6" ht="27.75" x14ac:dyDescent="0.75">
      <c r="D60" s="8" t="str">
        <f>IFERROR(IF(ROWS($D$2:D60)&gt;COUNTA(Sheet1!$D$2:$D$300),"",VLOOKUP(ROWS($D$2:D60),Sheet1!$C$2:$D$300,2,0)),"")</f>
        <v/>
      </c>
      <c r="F60" s="10" t="str">
        <f>IFERROR(IF(ROWS($F$2:F60)&gt;COUNTA(Sheet1!$D$2:$D$300),"",VLOOKUP(ROWS($D$2:D60),Sheet1!$G$2:$H$300,2,0)),"")</f>
        <v/>
      </c>
    </row>
    <row r="61" spans="4:6" ht="27.75" x14ac:dyDescent="0.75">
      <c r="D61" s="8" t="str">
        <f>IFERROR(IF(ROWS($D$2:D61)&gt;COUNTA(Sheet1!$D$2:$D$300),"",VLOOKUP(ROWS($D$2:D61),Sheet1!$C$2:$D$300,2,0)),"")</f>
        <v/>
      </c>
      <c r="F61" s="10" t="str">
        <f>IFERROR(IF(ROWS($F$2:F61)&gt;COUNTA(Sheet1!$D$2:$D$300),"",VLOOKUP(ROWS($D$2:D61),Sheet1!$G$2:$H$300,2,0)),"")</f>
        <v/>
      </c>
    </row>
    <row r="62" spans="4:6" ht="27.75" x14ac:dyDescent="0.75">
      <c r="D62" s="8" t="str">
        <f>IFERROR(IF(ROWS($D$2:D62)&gt;COUNTA(Sheet1!$D$2:$D$300),"",VLOOKUP(ROWS($D$2:D62),Sheet1!$C$2:$D$300,2,0)),"")</f>
        <v/>
      </c>
      <c r="F62" s="10" t="str">
        <f>IFERROR(IF(ROWS($F$2:F62)&gt;COUNTA(Sheet1!$D$2:$D$300),"",VLOOKUP(ROWS($D$2:D62),Sheet1!$G$2:$H$300,2,0)),"")</f>
        <v/>
      </c>
    </row>
    <row r="63" spans="4:6" ht="27.75" x14ac:dyDescent="0.75">
      <c r="D63" s="8" t="str">
        <f>IFERROR(IF(ROWS($D$2:D63)&gt;COUNTA(Sheet1!$D$2:$D$300),"",VLOOKUP(ROWS($D$2:D63),Sheet1!$C$2:$D$300,2,0)),"")</f>
        <v/>
      </c>
      <c r="F63" s="10" t="str">
        <f>IFERROR(IF(ROWS($F$2:F63)&gt;COUNTA(Sheet1!$D$2:$D$300),"",VLOOKUP(ROWS($D$2:D63),Sheet1!$G$2:$H$300,2,0)),"")</f>
        <v/>
      </c>
    </row>
    <row r="64" spans="4:6" ht="27.75" x14ac:dyDescent="0.75">
      <c r="D64" s="8" t="str">
        <f>IFERROR(IF(ROWS($D$2:D64)&gt;COUNTA(Sheet1!$D$2:$D$300),"",VLOOKUP(ROWS($D$2:D64),Sheet1!$C$2:$D$300,2,0)),"")</f>
        <v/>
      </c>
      <c r="F64" s="10" t="str">
        <f>IFERROR(IF(ROWS($F$2:F64)&gt;COUNTA(Sheet1!$D$2:$D$300),"",VLOOKUP(ROWS($D$2:D64),Sheet1!$G$2:$H$300,2,0)),"")</f>
        <v/>
      </c>
    </row>
    <row r="65" spans="4:6" ht="27.75" x14ac:dyDescent="0.75">
      <c r="D65" s="8" t="str">
        <f>IFERROR(IF(ROWS($D$2:D65)&gt;COUNTA(Sheet1!$D$2:$D$300),"",VLOOKUP(ROWS($D$2:D65),Sheet1!$C$2:$D$300,2,0)),"")</f>
        <v/>
      </c>
      <c r="F65" s="10" t="str">
        <f>IFERROR(IF(ROWS($F$2:F65)&gt;COUNTA(Sheet1!$D$2:$D$300),"",VLOOKUP(ROWS($D$2:D65),Sheet1!$G$2:$H$300,2,0)),"")</f>
        <v/>
      </c>
    </row>
    <row r="66" spans="4:6" ht="27.75" x14ac:dyDescent="0.75">
      <c r="D66" s="8" t="str">
        <f>IFERROR(IF(ROWS($D$2:D66)&gt;COUNTA(Sheet1!$D$2:$D$300),"",VLOOKUP(ROWS($D$2:D66),Sheet1!$C$2:$D$300,2,0)),"")</f>
        <v/>
      </c>
      <c r="F66" s="10" t="str">
        <f>IFERROR(IF(ROWS($F$2:F66)&gt;COUNTA(Sheet1!$D$2:$D$300),"",VLOOKUP(ROWS($D$2:D66),Sheet1!$G$2:$H$300,2,0)),"")</f>
        <v/>
      </c>
    </row>
    <row r="67" spans="4:6" ht="27.75" x14ac:dyDescent="0.75">
      <c r="D67" s="8" t="str">
        <f>IFERROR(IF(ROWS($D$2:D67)&gt;COUNTA(Sheet1!$D$2:$D$300),"",VLOOKUP(ROWS($D$2:D67),Sheet1!$C$2:$D$300,2,0)),"")</f>
        <v/>
      </c>
      <c r="F67" s="10" t="str">
        <f>IFERROR(IF(ROWS($F$2:F67)&gt;COUNTA(Sheet1!$D$2:$D$300),"",VLOOKUP(ROWS($D$2:D67),Sheet1!$G$2:$H$300,2,0)),"")</f>
        <v/>
      </c>
    </row>
    <row r="68" spans="4:6" ht="27.75" x14ac:dyDescent="0.75">
      <c r="D68" s="8" t="str">
        <f>IFERROR(IF(ROWS($D$2:D68)&gt;COUNTA(Sheet1!$D$2:$D$300),"",VLOOKUP(ROWS($D$2:D68),Sheet1!$C$2:$D$300,2,0)),"")</f>
        <v/>
      </c>
      <c r="F68" s="10" t="str">
        <f>IFERROR(IF(ROWS($F$2:F68)&gt;COUNTA(Sheet1!$D$2:$D$300),"",VLOOKUP(ROWS($D$2:D68),Sheet1!$G$2:$H$300,2,0)),"")</f>
        <v/>
      </c>
    </row>
    <row r="69" spans="4:6" ht="27.75" x14ac:dyDescent="0.75">
      <c r="D69" s="8" t="str">
        <f>IFERROR(IF(ROWS($D$2:D69)&gt;COUNTA(Sheet1!$D$2:$D$300),"",VLOOKUP(ROWS($D$2:D69),Sheet1!$C$2:$D$300,2,0)),"")</f>
        <v/>
      </c>
      <c r="F69" s="10" t="str">
        <f>IFERROR(IF(ROWS($F$2:F69)&gt;COUNTA(Sheet1!$D$2:$D$300),"",VLOOKUP(ROWS($D$2:D69),Sheet1!$G$2:$H$300,2,0)),"")</f>
        <v/>
      </c>
    </row>
    <row r="70" spans="4:6" ht="27.75" x14ac:dyDescent="0.75">
      <c r="D70" s="8" t="str">
        <f>IFERROR(IF(ROWS($D$2:D70)&gt;COUNTA(Sheet1!$D$2:$D$300),"",VLOOKUP(ROWS($D$2:D70),Sheet1!$C$2:$D$300,2,0)),"")</f>
        <v/>
      </c>
      <c r="F70" s="10" t="str">
        <f>IFERROR(IF(ROWS($F$2:F70)&gt;COUNTA(Sheet1!$D$2:$D$300),"",VLOOKUP(ROWS($D$2:D70),Sheet1!$G$2:$H$300,2,0)),"")</f>
        <v/>
      </c>
    </row>
    <row r="71" spans="4:6" ht="27.75" x14ac:dyDescent="0.75">
      <c r="D71" s="8" t="str">
        <f>IFERROR(IF(ROWS($D$2:D71)&gt;COUNTA(Sheet1!$D$2:$D$300),"",VLOOKUP(ROWS($D$2:D71),Sheet1!$C$2:$D$300,2,0)),"")</f>
        <v/>
      </c>
      <c r="F71" s="10" t="str">
        <f>IFERROR(IF(ROWS($F$2:F71)&gt;COUNTA(Sheet1!$D$2:$D$300),"",VLOOKUP(ROWS($D$2:D71),Sheet1!$G$2:$H$300,2,0)),"")</f>
        <v/>
      </c>
    </row>
    <row r="72" spans="4:6" ht="27.75" x14ac:dyDescent="0.75">
      <c r="D72" s="8" t="str">
        <f>IFERROR(IF(ROWS($D$2:D72)&gt;COUNTA(Sheet1!$D$2:$D$300),"",VLOOKUP(ROWS($D$2:D72),Sheet1!$C$2:$D$300,2,0)),"")</f>
        <v/>
      </c>
      <c r="F72" s="10" t="str">
        <f>IFERROR(IF(ROWS($F$2:F72)&gt;COUNTA(Sheet1!$D$2:$D$300),"",VLOOKUP(ROWS($D$2:D72),Sheet1!$G$2:$H$300,2,0)),"")</f>
        <v/>
      </c>
    </row>
    <row r="73" spans="4:6" ht="27.75" x14ac:dyDescent="0.75">
      <c r="D73" s="8" t="str">
        <f>IFERROR(IF(ROWS($D$2:D73)&gt;COUNTA(Sheet1!$D$2:$D$300),"",VLOOKUP(ROWS($D$2:D73),Sheet1!$C$2:$D$300,2,0)),"")</f>
        <v/>
      </c>
      <c r="F73" s="10" t="str">
        <f>IFERROR(IF(ROWS($F$2:F73)&gt;COUNTA(Sheet1!$D$2:$D$300),"",VLOOKUP(ROWS($D$2:D73),Sheet1!$G$2:$H$300,2,0)),"")</f>
        <v/>
      </c>
    </row>
    <row r="74" spans="4:6" ht="27.75" x14ac:dyDescent="0.75">
      <c r="D74" s="8" t="str">
        <f>IFERROR(IF(ROWS($D$2:D74)&gt;COUNTA(Sheet1!$D$2:$D$300),"",VLOOKUP(ROWS($D$2:D74),Sheet1!$C$2:$D$300,2,0)),"")</f>
        <v/>
      </c>
      <c r="F74" s="10" t="str">
        <f>IFERROR(IF(ROWS($F$2:F74)&gt;COUNTA(Sheet1!$D$2:$D$300),"",VLOOKUP(ROWS($D$2:D74),Sheet1!$G$2:$H$300,2,0)),"")</f>
        <v/>
      </c>
    </row>
    <row r="75" spans="4:6" ht="27.75" x14ac:dyDescent="0.75">
      <c r="D75" s="8" t="str">
        <f>IFERROR(IF(ROWS($D$2:D75)&gt;COUNTA(Sheet1!$D$2:$D$300),"",VLOOKUP(ROWS($D$2:D75),Sheet1!$C$2:$D$300,2,0)),"")</f>
        <v/>
      </c>
      <c r="F75" s="10" t="str">
        <f>IFERROR(IF(ROWS($F$2:F75)&gt;COUNTA(Sheet1!$D$2:$D$300),"",VLOOKUP(ROWS($D$2:D75),Sheet1!$G$2:$H$300,2,0)),"")</f>
        <v/>
      </c>
    </row>
    <row r="76" spans="4:6" ht="27.75" x14ac:dyDescent="0.75">
      <c r="D76" s="8" t="str">
        <f>IFERROR(IF(ROWS($D$2:D76)&gt;COUNTA(Sheet1!$D$2:$D$300),"",VLOOKUP(ROWS($D$2:D76),Sheet1!$C$2:$D$300,2,0)),"")</f>
        <v/>
      </c>
      <c r="F76" s="10" t="str">
        <f>IFERROR(IF(ROWS($F$2:F76)&gt;COUNTA(Sheet1!$D$2:$D$300),"",VLOOKUP(ROWS($D$2:D76),Sheet1!$G$2:$H$300,2,0)),"")</f>
        <v/>
      </c>
    </row>
    <row r="77" spans="4:6" ht="27.75" x14ac:dyDescent="0.75">
      <c r="D77" s="8" t="str">
        <f>IFERROR(IF(ROWS($D$2:D77)&gt;COUNTA(Sheet1!$D$2:$D$300),"",VLOOKUP(ROWS($D$2:D77),Sheet1!$C$2:$D$300,2,0)),"")</f>
        <v/>
      </c>
      <c r="F77" s="10" t="str">
        <f>IFERROR(IF(ROWS($F$2:F77)&gt;COUNTA(Sheet1!$D$2:$D$300),"",VLOOKUP(ROWS($D$2:D77),Sheet1!$G$2:$H$300,2,0)),"")</f>
        <v/>
      </c>
    </row>
    <row r="78" spans="4:6" ht="27.75" x14ac:dyDescent="0.75">
      <c r="D78" s="8" t="str">
        <f>IFERROR(IF(ROWS($D$2:D78)&gt;COUNTA(Sheet1!$D$2:$D$300),"",VLOOKUP(ROWS($D$2:D78),Sheet1!$C$2:$D$300,2,0)),"")</f>
        <v/>
      </c>
      <c r="F78" s="10" t="str">
        <f>IFERROR(IF(ROWS($F$2:F78)&gt;COUNTA(Sheet1!$D$2:$D$300),"",VLOOKUP(ROWS($D$2:D78),Sheet1!$G$2:$H$300,2,0)),"")</f>
        <v/>
      </c>
    </row>
    <row r="79" spans="4:6" ht="27.75" x14ac:dyDescent="0.75">
      <c r="D79" s="8" t="str">
        <f>IFERROR(IF(ROWS($D$2:D79)&gt;COUNTA(Sheet1!$D$2:$D$300),"",VLOOKUP(ROWS($D$2:D79),Sheet1!$C$2:$D$300,2,0)),"")</f>
        <v/>
      </c>
      <c r="F79" s="10" t="str">
        <f>IFERROR(IF(ROWS($F$2:F79)&gt;COUNTA(Sheet1!$D$2:$D$300),"",VLOOKUP(ROWS($D$2:D79),Sheet1!$G$2:$H$300,2,0)),"")</f>
        <v/>
      </c>
    </row>
    <row r="80" spans="4:6" ht="27.75" x14ac:dyDescent="0.75">
      <c r="D80" s="8" t="str">
        <f>IFERROR(IF(ROWS($D$2:D80)&gt;COUNTA(Sheet1!$D$2:$D$300),"",VLOOKUP(ROWS($D$2:D80),Sheet1!$C$2:$D$300,2,0)),"")</f>
        <v/>
      </c>
      <c r="F80" s="10" t="str">
        <f>IFERROR(IF(ROWS($F$2:F80)&gt;COUNTA(Sheet1!$D$2:$D$300),"",VLOOKUP(ROWS($D$2:D80),Sheet1!$G$2:$H$300,2,0)),"")</f>
        <v/>
      </c>
    </row>
    <row r="81" spans="4:6" ht="27.75" x14ac:dyDescent="0.75">
      <c r="D81" s="8" t="str">
        <f>IFERROR(IF(ROWS($D$2:D81)&gt;COUNTA(Sheet1!$D$2:$D$300),"",VLOOKUP(ROWS($D$2:D81),Sheet1!$C$2:$D$300,2,0)),"")</f>
        <v/>
      </c>
      <c r="F81" s="10" t="str">
        <f>IFERROR(IF(ROWS($F$2:F81)&gt;COUNTA(Sheet1!$D$2:$D$300),"",VLOOKUP(ROWS($D$2:D81),Sheet1!$G$2:$H$300,2,0)),"")</f>
        <v/>
      </c>
    </row>
    <row r="82" spans="4:6" ht="27.75" x14ac:dyDescent="0.75">
      <c r="D82" s="8" t="str">
        <f>IFERROR(IF(ROWS($D$2:D82)&gt;COUNTA(Sheet1!$D$2:$D$300),"",VLOOKUP(ROWS($D$2:D82),Sheet1!$C$2:$D$300,2,0)),"")</f>
        <v/>
      </c>
      <c r="F82" s="10" t="str">
        <f>IFERROR(IF(ROWS($F$2:F82)&gt;COUNTA(Sheet1!$D$2:$D$300),"",VLOOKUP(ROWS($D$2:D82),Sheet1!$G$2:$H$300,2,0)),"")</f>
        <v/>
      </c>
    </row>
    <row r="83" spans="4:6" ht="27.75" x14ac:dyDescent="0.75">
      <c r="D83" s="8" t="str">
        <f>IFERROR(IF(ROWS($D$2:D83)&gt;COUNTA(Sheet1!$D$2:$D$300),"",VLOOKUP(ROWS($D$2:D83),Sheet1!$C$2:$D$300,2,0)),"")</f>
        <v/>
      </c>
      <c r="F83" s="10" t="str">
        <f>IFERROR(IF(ROWS($F$2:F83)&gt;COUNTA(Sheet1!$D$2:$D$300),"",VLOOKUP(ROWS($D$2:D83),Sheet1!$G$2:$H$300,2,0)),"")</f>
        <v/>
      </c>
    </row>
    <row r="84" spans="4:6" ht="27.75" x14ac:dyDescent="0.75">
      <c r="D84" s="8" t="str">
        <f>IFERROR(IF(ROWS($D$2:D84)&gt;COUNTA(Sheet1!$D$2:$D$300),"",VLOOKUP(ROWS($D$2:D84),Sheet1!$C$2:$D$300,2,0)),"")</f>
        <v/>
      </c>
      <c r="F84" s="10" t="str">
        <f>IFERROR(IF(ROWS($F$2:F84)&gt;COUNTA(Sheet1!$D$2:$D$300),"",VLOOKUP(ROWS($D$2:D84),Sheet1!$G$2:$H$300,2,0)),"")</f>
        <v/>
      </c>
    </row>
    <row r="85" spans="4:6" ht="27.75" x14ac:dyDescent="0.75">
      <c r="D85" s="8" t="str">
        <f>IFERROR(IF(ROWS($D$2:D85)&gt;COUNTA(Sheet1!$D$2:$D$300),"",VLOOKUP(ROWS($D$2:D85),Sheet1!$C$2:$D$300,2,0)),"")</f>
        <v/>
      </c>
      <c r="F85" s="10" t="str">
        <f>IFERROR(IF(ROWS($F$2:F85)&gt;COUNTA(Sheet1!$D$2:$D$300),"",VLOOKUP(ROWS($D$2:D85),Sheet1!$G$2:$H$300,2,0)),"")</f>
        <v/>
      </c>
    </row>
    <row r="86" spans="4:6" ht="27.75" x14ac:dyDescent="0.75">
      <c r="D86" s="8" t="str">
        <f>IFERROR(IF(ROWS($D$2:D86)&gt;COUNTA(Sheet1!$D$2:$D$300),"",VLOOKUP(ROWS($D$2:D86),Sheet1!$C$2:$D$300,2,0)),"")</f>
        <v/>
      </c>
      <c r="F86" s="10" t="str">
        <f>IFERROR(IF(ROWS($F$2:F86)&gt;COUNTA(Sheet1!$D$2:$D$300),"",VLOOKUP(ROWS($D$2:D86),Sheet1!$G$2:$H$300,2,0)),"")</f>
        <v/>
      </c>
    </row>
    <row r="87" spans="4:6" ht="27.75" x14ac:dyDescent="0.75">
      <c r="D87" s="8" t="str">
        <f>IFERROR(IF(ROWS($D$2:D87)&gt;COUNTA(Sheet1!$D$2:$D$300),"",VLOOKUP(ROWS($D$2:D87),Sheet1!$C$2:$D$300,2,0)),"")</f>
        <v/>
      </c>
      <c r="F87" s="10" t="str">
        <f>IFERROR(IF(ROWS($F$2:F87)&gt;COUNTA(Sheet1!$D$2:$D$300),"",VLOOKUP(ROWS($D$2:D87),Sheet1!$G$2:$H$300,2,0)),"")</f>
        <v/>
      </c>
    </row>
    <row r="88" spans="4:6" ht="27.75" x14ac:dyDescent="0.75">
      <c r="D88" s="8" t="str">
        <f>IFERROR(IF(ROWS($D$2:D88)&gt;COUNTA(Sheet1!$D$2:$D$300),"",VLOOKUP(ROWS($D$2:D88),Sheet1!$C$2:$D$300,2,0)),"")</f>
        <v/>
      </c>
      <c r="F88" s="10" t="str">
        <f>IFERROR(IF(ROWS($F$2:F88)&gt;COUNTA(Sheet1!$D$2:$D$300),"",VLOOKUP(ROWS($D$2:D88),Sheet1!$G$2:$H$300,2,0)),"")</f>
        <v/>
      </c>
    </row>
    <row r="89" spans="4:6" ht="27.75" x14ac:dyDescent="0.75">
      <c r="D89" s="8" t="str">
        <f>IFERROR(IF(ROWS($D$2:D89)&gt;COUNTA(Sheet1!$D$2:$D$300),"",VLOOKUP(ROWS($D$2:D89),Sheet1!$C$2:$D$300,2,0)),"")</f>
        <v/>
      </c>
      <c r="F89" s="10" t="str">
        <f>IFERROR(IF(ROWS($F$2:F89)&gt;COUNTA(Sheet1!$D$2:$D$300),"",VLOOKUP(ROWS($D$2:D89),Sheet1!$G$2:$H$300,2,0)),"")</f>
        <v/>
      </c>
    </row>
    <row r="90" spans="4:6" ht="27.75" x14ac:dyDescent="0.75">
      <c r="D90" s="8" t="str">
        <f>IFERROR(IF(ROWS($D$2:D90)&gt;COUNTA(Sheet1!$D$2:$D$300),"",VLOOKUP(ROWS($D$2:D90),Sheet1!$C$2:$D$300,2,0)),"")</f>
        <v/>
      </c>
      <c r="F90" s="10" t="str">
        <f>IFERROR(IF(ROWS($F$2:F90)&gt;COUNTA(Sheet1!$D$2:$D$300),"",VLOOKUP(ROWS($D$2:D90),Sheet1!$G$2:$H$300,2,0)),"")</f>
        <v/>
      </c>
    </row>
    <row r="91" spans="4:6" ht="27.75" x14ac:dyDescent="0.75">
      <c r="D91" s="8" t="str">
        <f>IFERROR(IF(ROWS($D$2:D91)&gt;COUNTA(Sheet1!$D$2:$D$300),"",VLOOKUP(ROWS($D$2:D91),Sheet1!$C$2:$D$300,2,0)),"")</f>
        <v/>
      </c>
      <c r="F91" s="10" t="str">
        <f>IFERROR(IF(ROWS($F$2:F91)&gt;COUNTA(Sheet1!$D$2:$D$300),"",VLOOKUP(ROWS($D$2:D91),Sheet1!$G$2:$H$300,2,0)),"")</f>
        <v/>
      </c>
    </row>
    <row r="92" spans="4:6" ht="27.75" x14ac:dyDescent="0.75">
      <c r="D92" s="8" t="str">
        <f>IFERROR(IF(ROWS($D$2:D92)&gt;COUNTA(Sheet1!$D$2:$D$300),"",VLOOKUP(ROWS($D$2:D92),Sheet1!$C$2:$D$300,2,0)),"")</f>
        <v/>
      </c>
      <c r="F92" s="10" t="str">
        <f>IFERROR(IF(ROWS($F$2:F92)&gt;COUNTA(Sheet1!$D$2:$D$300),"",VLOOKUP(ROWS($D$2:D92),Sheet1!$G$2:$H$300,2,0)),"")</f>
        <v/>
      </c>
    </row>
    <row r="93" spans="4:6" ht="27.75" x14ac:dyDescent="0.75">
      <c r="D93" s="8" t="str">
        <f>IFERROR(IF(ROWS($D$2:D93)&gt;COUNTA(Sheet1!$D$2:$D$300),"",VLOOKUP(ROWS($D$2:D93),Sheet1!$C$2:$D$300,2,0)),"")</f>
        <v/>
      </c>
      <c r="F93" s="10" t="str">
        <f>IFERROR(IF(ROWS($F$2:F93)&gt;COUNTA(Sheet1!$D$2:$D$300),"",VLOOKUP(ROWS($D$2:D93),Sheet1!$G$2:$H$300,2,0)),"")</f>
        <v/>
      </c>
    </row>
    <row r="94" spans="4:6" ht="27.75" x14ac:dyDescent="0.75">
      <c r="D94" s="8" t="str">
        <f>IFERROR(IF(ROWS($D$2:D94)&gt;COUNTA(Sheet1!$D$2:$D$300),"",VLOOKUP(ROWS($D$2:D94),Sheet1!$C$2:$D$300,2,0)),"")</f>
        <v/>
      </c>
      <c r="F94" s="10" t="str">
        <f>IFERROR(IF(ROWS($F$2:F94)&gt;COUNTA(Sheet1!$D$2:$D$300),"",VLOOKUP(ROWS($D$2:D94),Sheet1!$G$2:$H$300,2,0)),"")</f>
        <v/>
      </c>
    </row>
    <row r="95" spans="4:6" ht="27.75" x14ac:dyDescent="0.75">
      <c r="D95" s="8" t="str">
        <f>IFERROR(IF(ROWS($D$2:D95)&gt;COUNTA(Sheet1!$D$2:$D$300),"",VLOOKUP(ROWS($D$2:D95),Sheet1!$C$2:$D$300,2,0)),"")</f>
        <v/>
      </c>
      <c r="F95" s="10" t="str">
        <f>IFERROR(IF(ROWS($F$2:F95)&gt;COUNTA(Sheet1!$D$2:$D$300),"",VLOOKUP(ROWS($D$2:D95),Sheet1!$G$2:$H$300,2,0)),"")</f>
        <v/>
      </c>
    </row>
    <row r="96" spans="4:6" ht="27.75" x14ac:dyDescent="0.75">
      <c r="D96" s="8" t="str">
        <f>IFERROR(IF(ROWS($D$2:D96)&gt;COUNTA(Sheet1!$D$2:$D$300),"",VLOOKUP(ROWS($D$2:D96),Sheet1!$C$2:$D$300,2,0)),"")</f>
        <v/>
      </c>
      <c r="F96" s="10" t="str">
        <f>IFERROR(IF(ROWS($F$2:F96)&gt;COUNTA(Sheet1!$D$2:$D$300),"",VLOOKUP(ROWS($D$2:D96),Sheet1!$G$2:$H$300,2,0)),"")</f>
        <v/>
      </c>
    </row>
    <row r="97" spans="4:6" ht="27.75" x14ac:dyDescent="0.75">
      <c r="D97" s="8" t="str">
        <f>IFERROR(IF(ROWS($D$2:D97)&gt;COUNTA(Sheet1!$D$2:$D$300),"",VLOOKUP(ROWS($D$2:D97),Sheet1!$C$2:$D$300,2,0)),"")</f>
        <v/>
      </c>
      <c r="F97" s="10" t="str">
        <f>IFERROR(IF(ROWS($F$2:F97)&gt;COUNTA(Sheet1!$D$2:$D$300),"",VLOOKUP(ROWS($D$2:D97),Sheet1!$G$2:$H$300,2,0)),"")</f>
        <v/>
      </c>
    </row>
    <row r="98" spans="4:6" ht="27.75" x14ac:dyDescent="0.75">
      <c r="D98" s="8" t="str">
        <f>IFERROR(IF(ROWS($D$2:D98)&gt;COUNTA(Sheet1!$D$2:$D$300),"",VLOOKUP(ROWS($D$2:D98),Sheet1!$C$2:$D$300,2,0)),"")</f>
        <v/>
      </c>
      <c r="F98" s="10" t="str">
        <f>IFERROR(IF(ROWS($F$2:F98)&gt;COUNTA(Sheet1!$D$2:$D$300),"",VLOOKUP(ROWS($D$2:D98),Sheet1!$G$2:$H$300,2,0)),"")</f>
        <v/>
      </c>
    </row>
    <row r="99" spans="4:6" ht="27.75" x14ac:dyDescent="0.75">
      <c r="D99" s="8" t="str">
        <f>IFERROR(IF(ROWS($D$2:D99)&gt;COUNTA(Sheet1!$D$2:$D$300),"",VLOOKUP(ROWS($D$2:D99),Sheet1!$C$2:$D$300,2,0)),"")</f>
        <v/>
      </c>
      <c r="F99" s="10" t="str">
        <f>IFERROR(IF(ROWS($F$2:F99)&gt;COUNTA(Sheet1!$D$2:$D$300),"",VLOOKUP(ROWS($D$2:D99),Sheet1!$G$2:$H$300,2,0)),"")</f>
        <v/>
      </c>
    </row>
    <row r="100" spans="4:6" ht="27.75" x14ac:dyDescent="0.75">
      <c r="D100" s="8" t="str">
        <f>IFERROR(IF(ROWS($D$2:D100)&gt;COUNTA(Sheet1!$D$2:$D$300),"",VLOOKUP(ROWS($D$2:D100),Sheet1!$C$2:$D$300,2,0)),"")</f>
        <v/>
      </c>
      <c r="F100" s="10" t="str">
        <f>IFERROR(IF(ROWS($F$2:F100)&gt;COUNTA(Sheet1!$D$2:$D$300),"",VLOOKUP(ROWS($D$2:D100),Sheet1!$G$2:$H$300,2,0)),"")</f>
        <v/>
      </c>
    </row>
    <row r="101" spans="4:6" ht="27.75" x14ac:dyDescent="0.75">
      <c r="D101" s="8" t="str">
        <f>IFERROR(IF(ROWS($D$2:D101)&gt;COUNTA(Sheet1!$D$2:$D$300),"",VLOOKUP(ROWS($D$2:D101),Sheet1!$C$2:$D$300,2,0)),"")</f>
        <v/>
      </c>
      <c r="F101" s="10" t="str">
        <f>IFERROR(IF(ROWS($F$2:F101)&gt;COUNTA(Sheet1!$D$2:$D$300),"",VLOOKUP(ROWS($D$2:D101),Sheet1!$G$2:$H$300,2,0)),"")</f>
        <v/>
      </c>
    </row>
    <row r="102" spans="4:6" ht="27.75" x14ac:dyDescent="0.75">
      <c r="D102" s="8" t="str">
        <f>IFERROR(IF(ROWS($D$2:D102)&gt;COUNTA(Sheet1!$D$2:$D$300),"",VLOOKUP(ROWS($D$2:D102),Sheet1!$C$2:$D$300,2,0)),"")</f>
        <v/>
      </c>
      <c r="F102" s="10" t="str">
        <f>IFERROR(IF(ROWS($F$2:F102)&gt;COUNTA(Sheet1!$D$2:$D$300),"",VLOOKUP(ROWS($D$2:D102),Sheet1!$G$2:$H$300,2,0)),"")</f>
        <v/>
      </c>
    </row>
    <row r="103" spans="4:6" ht="27.75" x14ac:dyDescent="0.75">
      <c r="D103" s="8" t="str">
        <f>IFERROR(IF(ROWS($D$2:D103)&gt;COUNTA(Sheet1!$D$2:$D$300),"",VLOOKUP(ROWS($D$2:D103),Sheet1!$C$2:$D$300,2,0)),"")</f>
        <v/>
      </c>
      <c r="F103" s="10" t="str">
        <f>IFERROR(IF(ROWS($F$2:F103)&gt;COUNTA(Sheet1!$D$2:$D$300),"",VLOOKUP(ROWS($D$2:D103),Sheet1!$G$2:$H$300,2,0)),"")</f>
        <v/>
      </c>
    </row>
    <row r="104" spans="4:6" ht="27.75" x14ac:dyDescent="0.75">
      <c r="D104" s="8" t="str">
        <f>IFERROR(IF(ROWS($D$2:D104)&gt;COUNTA(Sheet1!$D$2:$D$300),"",VLOOKUP(ROWS($D$2:D104),Sheet1!$C$2:$D$300,2,0)),"")</f>
        <v/>
      </c>
      <c r="F104" s="10" t="str">
        <f>IFERROR(IF(ROWS($F$2:F104)&gt;COUNTA(Sheet1!$D$2:$D$300),"",VLOOKUP(ROWS($D$2:D104),Sheet1!$G$2:$H$300,2,0)),"")</f>
        <v/>
      </c>
    </row>
    <row r="105" spans="4:6" ht="27.75" x14ac:dyDescent="0.75">
      <c r="D105" s="8" t="str">
        <f>IFERROR(IF(ROWS($D$2:D105)&gt;COUNTA(Sheet1!$D$2:$D$300),"",VLOOKUP(ROWS($D$2:D105),Sheet1!$C$2:$D$300,2,0)),"")</f>
        <v/>
      </c>
      <c r="F105" s="10" t="str">
        <f>IFERROR(IF(ROWS($F$2:F105)&gt;COUNTA(Sheet1!$D$2:$D$300),"",VLOOKUP(ROWS($D$2:D105),Sheet1!$G$2:$H$300,2,0)),"")</f>
        <v/>
      </c>
    </row>
    <row r="106" spans="4:6" ht="27.75" x14ac:dyDescent="0.75">
      <c r="D106" s="8" t="str">
        <f>IFERROR(IF(ROWS($D$2:D106)&gt;COUNTA(Sheet1!$D$2:$D$300),"",VLOOKUP(ROWS($D$2:D106),Sheet1!$C$2:$D$300,2,0)),"")</f>
        <v/>
      </c>
      <c r="F106" s="10" t="str">
        <f>IFERROR(IF(ROWS($F$2:F106)&gt;COUNTA(Sheet1!$D$2:$D$300),"",VLOOKUP(ROWS($D$2:D106),Sheet1!$G$2:$H$300,2,0)),"")</f>
        <v/>
      </c>
    </row>
    <row r="107" spans="4:6" ht="27.75" x14ac:dyDescent="0.75">
      <c r="D107" s="8" t="str">
        <f>IFERROR(IF(ROWS($D$2:D107)&gt;COUNTA(Sheet1!$D$2:$D$300),"",VLOOKUP(ROWS($D$2:D107),Sheet1!$C$2:$D$300,2,0)),"")</f>
        <v/>
      </c>
      <c r="F107" s="10" t="str">
        <f>IFERROR(IF(ROWS($F$2:F107)&gt;COUNTA(Sheet1!$D$2:$D$300),"",VLOOKUP(ROWS($D$2:D107),Sheet1!$G$2:$H$300,2,0)),"")</f>
        <v/>
      </c>
    </row>
    <row r="108" spans="4:6" ht="27.75" x14ac:dyDescent="0.75">
      <c r="D108" s="8" t="str">
        <f>IFERROR(IF(ROWS($D$2:D108)&gt;COUNTA(Sheet1!$D$2:$D$300),"",VLOOKUP(ROWS($D$2:D108),Sheet1!$C$2:$D$300,2,0)),"")</f>
        <v/>
      </c>
      <c r="F108" s="10" t="str">
        <f>IFERROR(IF(ROWS($F$2:F108)&gt;COUNTA(Sheet1!$D$2:$D$300),"",VLOOKUP(ROWS($D$2:D108),Sheet1!$G$2:$H$300,2,0)),"")</f>
        <v/>
      </c>
    </row>
    <row r="109" spans="4:6" ht="27.75" x14ac:dyDescent="0.75">
      <c r="D109" s="8" t="str">
        <f>IFERROR(IF(ROWS($D$2:D109)&gt;COUNTA(Sheet1!$D$2:$D$300),"",VLOOKUP(ROWS($D$2:D109),Sheet1!$C$2:$D$300,2,0)),"")</f>
        <v/>
      </c>
      <c r="F109" s="10" t="str">
        <f>IFERROR(IF(ROWS($F$2:F109)&gt;COUNTA(Sheet1!$D$2:$D$300),"",VLOOKUP(ROWS($D$2:D109),Sheet1!$G$2:$H$300,2,0)),"")</f>
        <v/>
      </c>
    </row>
    <row r="110" spans="4:6" ht="27.75" x14ac:dyDescent="0.75">
      <c r="D110" s="8" t="str">
        <f>IFERROR(IF(ROWS($D$2:D110)&gt;COUNTA(Sheet1!$D$2:$D$300),"",VLOOKUP(ROWS($D$2:D110),Sheet1!$C$2:$D$300,2,0)),"")</f>
        <v/>
      </c>
      <c r="F110" s="10" t="str">
        <f>IFERROR(IF(ROWS($F$2:F110)&gt;COUNTA(Sheet1!$D$2:$D$300),"",VLOOKUP(ROWS($D$2:D110),Sheet1!$G$2:$H$300,2,0)),"")</f>
        <v/>
      </c>
    </row>
    <row r="111" spans="4:6" ht="27.75" x14ac:dyDescent="0.75">
      <c r="D111" s="8" t="str">
        <f>IFERROR(IF(ROWS($D$2:D111)&gt;COUNTA(Sheet1!$D$2:$D$300),"",VLOOKUP(ROWS($D$2:D111),Sheet1!$C$2:$D$300,2,0)),"")</f>
        <v/>
      </c>
      <c r="F111" s="10" t="str">
        <f>IFERROR(IF(ROWS($F$2:F111)&gt;COUNTA(Sheet1!$D$2:$D$300),"",VLOOKUP(ROWS($D$2:D111),Sheet1!$G$2:$H$300,2,0)),"")</f>
        <v/>
      </c>
    </row>
    <row r="112" spans="4:6" ht="27.75" x14ac:dyDescent="0.75">
      <c r="D112" s="8" t="str">
        <f>IFERROR(IF(ROWS($D$2:D112)&gt;COUNTA(Sheet1!$D$2:$D$300),"",VLOOKUP(ROWS($D$2:D112),Sheet1!$C$2:$D$300,2,0)),"")</f>
        <v/>
      </c>
      <c r="F112" s="10" t="str">
        <f>IFERROR(IF(ROWS($F$2:F112)&gt;COUNTA(Sheet1!$D$2:$D$300),"",VLOOKUP(ROWS($D$2:D112),Sheet1!$G$2:$H$300,2,0)),"")</f>
        <v/>
      </c>
    </row>
    <row r="113" spans="4:6" ht="27.75" x14ac:dyDescent="0.75">
      <c r="D113" s="8" t="str">
        <f>IFERROR(IF(ROWS($D$2:D113)&gt;COUNTA(Sheet1!$D$2:$D$300),"",VLOOKUP(ROWS($D$2:D113),Sheet1!$C$2:$D$300,2,0)),"")</f>
        <v/>
      </c>
      <c r="F113" s="10" t="str">
        <f>IFERROR(IF(ROWS($F$2:F113)&gt;COUNTA(Sheet1!$D$2:$D$300),"",VLOOKUP(ROWS($D$2:D113),Sheet1!$G$2:$H$300,2,0)),"")</f>
        <v/>
      </c>
    </row>
    <row r="114" spans="4:6" ht="27.75" x14ac:dyDescent="0.75">
      <c r="D114" s="8" t="str">
        <f>IFERROR(IF(ROWS($D$2:D114)&gt;COUNTA(Sheet1!$D$2:$D$300),"",VLOOKUP(ROWS($D$2:D114),Sheet1!$C$2:$D$300,2,0)),"")</f>
        <v/>
      </c>
      <c r="F114" s="10" t="str">
        <f>IFERROR(IF(ROWS($F$2:F114)&gt;COUNTA(Sheet1!$D$2:$D$300),"",VLOOKUP(ROWS($D$2:D114),Sheet1!$G$2:$H$300,2,0)),"")</f>
        <v/>
      </c>
    </row>
    <row r="115" spans="4:6" ht="27.75" x14ac:dyDescent="0.75">
      <c r="D115" s="8" t="str">
        <f>IFERROR(IF(ROWS($D$2:D115)&gt;COUNTA(Sheet1!$D$2:$D$300),"",VLOOKUP(ROWS($D$2:D115),Sheet1!$C$2:$D$300,2,0)),"")</f>
        <v/>
      </c>
      <c r="F115" s="10" t="str">
        <f>IFERROR(IF(ROWS($F$2:F115)&gt;COUNTA(Sheet1!$D$2:$D$300),"",VLOOKUP(ROWS($D$2:D115),Sheet1!$G$2:$H$300,2,0)),"")</f>
        <v/>
      </c>
    </row>
    <row r="116" spans="4:6" ht="27.75" x14ac:dyDescent="0.75">
      <c r="D116" s="8" t="str">
        <f>IFERROR(IF(ROWS($D$2:D116)&gt;COUNTA(Sheet1!$D$2:$D$300),"",VLOOKUP(ROWS($D$2:D116),Sheet1!$C$2:$D$300,2,0)),"")</f>
        <v/>
      </c>
      <c r="F116" s="10" t="str">
        <f>IFERROR(IF(ROWS($F$2:F116)&gt;COUNTA(Sheet1!$D$2:$D$300),"",VLOOKUP(ROWS($D$2:D116),Sheet1!$G$2:$H$300,2,0)),"")</f>
        <v/>
      </c>
    </row>
    <row r="117" spans="4:6" ht="27.75" x14ac:dyDescent="0.75">
      <c r="D117" s="8" t="str">
        <f>IFERROR(IF(ROWS($D$2:D117)&gt;COUNTA(Sheet1!$D$2:$D$300),"",VLOOKUP(ROWS($D$2:D117),Sheet1!$C$2:$D$300,2,0)),"")</f>
        <v/>
      </c>
      <c r="F117" s="10" t="str">
        <f>IFERROR(IF(ROWS($F$2:F117)&gt;COUNTA(Sheet1!$D$2:$D$300),"",VLOOKUP(ROWS($D$2:D117),Sheet1!$G$2:$H$300,2,0)),"")</f>
        <v/>
      </c>
    </row>
    <row r="118" spans="4:6" ht="27.75" x14ac:dyDescent="0.75">
      <c r="D118" s="8" t="str">
        <f>IFERROR(IF(ROWS($D$2:D118)&gt;COUNTA(Sheet1!$D$2:$D$300),"",VLOOKUP(ROWS($D$2:D118),Sheet1!$C$2:$D$300,2,0)),"")</f>
        <v/>
      </c>
      <c r="F118" s="10" t="str">
        <f>IFERROR(IF(ROWS($F$2:F118)&gt;COUNTA(Sheet1!$D$2:$D$300),"",VLOOKUP(ROWS($D$2:D118),Sheet1!$G$2:$H$300,2,0)),"")</f>
        <v/>
      </c>
    </row>
    <row r="119" spans="4:6" ht="27.75" x14ac:dyDescent="0.75">
      <c r="D119" s="8" t="str">
        <f>IFERROR(IF(ROWS($D$2:D119)&gt;COUNTA(Sheet1!$D$2:$D$300),"",VLOOKUP(ROWS($D$2:D119),Sheet1!$C$2:$D$300,2,0)),"")</f>
        <v/>
      </c>
      <c r="F119" s="10" t="str">
        <f>IFERROR(IF(ROWS($F$2:F119)&gt;COUNTA(Sheet1!$D$2:$D$300),"",VLOOKUP(ROWS($D$2:D119),Sheet1!$G$2:$H$300,2,0)),"")</f>
        <v/>
      </c>
    </row>
    <row r="120" spans="4:6" ht="27.75" x14ac:dyDescent="0.75">
      <c r="D120" s="8" t="str">
        <f>IFERROR(IF(ROWS($D$2:D120)&gt;COUNTA(Sheet1!$D$2:$D$300),"",VLOOKUP(ROWS($D$2:D120),Sheet1!$C$2:$D$300,2,0)),"")</f>
        <v/>
      </c>
      <c r="F120" s="10" t="str">
        <f>IFERROR(IF(ROWS($F$2:F120)&gt;COUNTA(Sheet1!$D$2:$D$300),"",VLOOKUP(ROWS($D$2:D120),Sheet1!$G$2:$H$300,2,0)),"")</f>
        <v/>
      </c>
    </row>
    <row r="121" spans="4:6" ht="27.75" x14ac:dyDescent="0.75">
      <c r="D121" s="8" t="str">
        <f>IFERROR(IF(ROWS($D$2:D121)&gt;COUNTA(Sheet1!$D$2:$D$300),"",VLOOKUP(ROWS($D$2:D121),Sheet1!$C$2:$D$300,2,0)),"")</f>
        <v/>
      </c>
      <c r="F121" s="10" t="str">
        <f>IFERROR(IF(ROWS($F$2:F121)&gt;COUNTA(Sheet1!$D$2:$D$300),"",VLOOKUP(ROWS($D$2:D121),Sheet1!$G$2:$H$300,2,0)),"")</f>
        <v/>
      </c>
    </row>
    <row r="122" spans="4:6" ht="27.75" x14ac:dyDescent="0.75">
      <c r="D122" s="8" t="str">
        <f>IFERROR(IF(ROWS($D$2:D122)&gt;COUNTA(Sheet1!$D$2:$D$300),"",VLOOKUP(ROWS($D$2:D122),Sheet1!$C$2:$D$300,2,0)),"")</f>
        <v/>
      </c>
      <c r="F122" s="10" t="str">
        <f>IFERROR(IF(ROWS($F$2:F122)&gt;COUNTA(Sheet1!$D$2:$D$300),"",VLOOKUP(ROWS($D$2:D122),Sheet1!$G$2:$H$300,2,0)),"")</f>
        <v/>
      </c>
    </row>
    <row r="123" spans="4:6" ht="27.75" x14ac:dyDescent="0.75">
      <c r="D123" s="8" t="str">
        <f>IFERROR(IF(ROWS($D$2:D123)&gt;COUNTA(Sheet1!$D$2:$D$300),"",VLOOKUP(ROWS($D$2:D123),Sheet1!$C$2:$D$300,2,0)),"")</f>
        <v/>
      </c>
      <c r="F123" s="10" t="str">
        <f>IFERROR(IF(ROWS($F$2:F123)&gt;COUNTA(Sheet1!$D$2:$D$300),"",VLOOKUP(ROWS($D$2:D123),Sheet1!$G$2:$H$300,2,0)),"")</f>
        <v/>
      </c>
    </row>
    <row r="124" spans="4:6" ht="27.75" x14ac:dyDescent="0.75">
      <c r="D124" s="8" t="str">
        <f>IFERROR(IF(ROWS($D$2:D124)&gt;COUNTA(Sheet1!$D$2:$D$300),"",VLOOKUP(ROWS($D$2:D124),Sheet1!$C$2:$D$300,2,0)),"")</f>
        <v/>
      </c>
      <c r="F124" s="10" t="str">
        <f>IFERROR(IF(ROWS($F$2:F124)&gt;COUNTA(Sheet1!$D$2:$D$300),"",VLOOKUP(ROWS($D$2:D124),Sheet1!$G$2:$H$300,2,0)),"")</f>
        <v/>
      </c>
    </row>
    <row r="125" spans="4:6" ht="27.75" x14ac:dyDescent="0.75">
      <c r="D125" s="8" t="str">
        <f>IFERROR(IF(ROWS($D$2:D125)&gt;COUNTA(Sheet1!$D$2:$D$300),"",VLOOKUP(ROWS($D$2:D125),Sheet1!$C$2:$D$300,2,0)),"")</f>
        <v/>
      </c>
      <c r="F125" s="10" t="str">
        <f>IFERROR(IF(ROWS($F$2:F125)&gt;COUNTA(Sheet1!$D$2:$D$300),"",VLOOKUP(ROWS($D$2:D125),Sheet1!$G$2:$H$300,2,0)),"")</f>
        <v/>
      </c>
    </row>
    <row r="126" spans="4:6" ht="27.75" x14ac:dyDescent="0.75">
      <c r="D126" s="8" t="str">
        <f>IFERROR(IF(ROWS($D$2:D126)&gt;COUNTA(Sheet1!$D$2:$D$300),"",VLOOKUP(ROWS($D$2:D126),Sheet1!$C$2:$D$300,2,0)),"")</f>
        <v/>
      </c>
      <c r="F126" s="10" t="str">
        <f>IFERROR(IF(ROWS($F$2:F126)&gt;COUNTA(Sheet1!$D$2:$D$300),"",VLOOKUP(ROWS($D$2:D126),Sheet1!$G$2:$H$300,2,0)),"")</f>
        <v/>
      </c>
    </row>
    <row r="127" spans="4:6" ht="27.75" x14ac:dyDescent="0.75">
      <c r="D127" s="8" t="str">
        <f>IFERROR(IF(ROWS($D$2:D127)&gt;COUNTA(Sheet1!$D$2:$D$300),"",VLOOKUP(ROWS($D$2:D127),Sheet1!$C$2:$D$300,2,0)),"")</f>
        <v/>
      </c>
      <c r="F127" s="10" t="str">
        <f>IFERROR(IF(ROWS($F$2:F127)&gt;COUNTA(Sheet1!$D$2:$D$300),"",VLOOKUP(ROWS($D$2:D127),Sheet1!$G$2:$H$300,2,0)),"")</f>
        <v/>
      </c>
    </row>
    <row r="128" spans="4:6" ht="27.75" x14ac:dyDescent="0.75">
      <c r="D128" s="8" t="str">
        <f>IFERROR(IF(ROWS($D$2:D128)&gt;COUNTA(Sheet1!$D$2:$D$300),"",VLOOKUP(ROWS($D$2:D128),Sheet1!$C$2:$D$300,2,0)),"")</f>
        <v/>
      </c>
      <c r="F128" s="10" t="str">
        <f>IFERROR(IF(ROWS($F$2:F128)&gt;COUNTA(Sheet1!$D$2:$D$300),"",VLOOKUP(ROWS($D$2:D128),Sheet1!$G$2:$H$300,2,0)),"")</f>
        <v/>
      </c>
    </row>
    <row r="129" spans="4:6" ht="27.75" x14ac:dyDescent="0.75">
      <c r="D129" s="8" t="str">
        <f>IFERROR(IF(ROWS($D$2:D129)&gt;COUNTA(Sheet1!$D$2:$D$300),"",VLOOKUP(ROWS($D$2:D129),Sheet1!$C$2:$D$300,2,0)),"")</f>
        <v/>
      </c>
      <c r="F129" s="10" t="str">
        <f>IFERROR(IF(ROWS($F$2:F129)&gt;COUNTA(Sheet1!$D$2:$D$300),"",VLOOKUP(ROWS($D$2:D129),Sheet1!$G$2:$H$300,2,0)),"")</f>
        <v/>
      </c>
    </row>
    <row r="130" spans="4:6" ht="27.75" x14ac:dyDescent="0.75">
      <c r="D130" s="8" t="str">
        <f>IFERROR(IF(ROWS($D$2:D130)&gt;COUNTA(Sheet1!$D$2:$D$300),"",VLOOKUP(ROWS($D$2:D130),Sheet1!$C$2:$D$300,2,0)),"")</f>
        <v/>
      </c>
      <c r="F130" s="10" t="str">
        <f>IFERROR(IF(ROWS($F$2:F130)&gt;COUNTA(Sheet1!$D$2:$D$300),"",VLOOKUP(ROWS($D$2:D130),Sheet1!$G$2:$H$300,2,0)),"")</f>
        <v/>
      </c>
    </row>
    <row r="131" spans="4:6" ht="27.75" x14ac:dyDescent="0.75">
      <c r="D131" s="8" t="str">
        <f>IFERROR(IF(ROWS($D$2:D131)&gt;COUNTA(Sheet1!$D$2:$D$300),"",VLOOKUP(ROWS($D$2:D131),Sheet1!$C$2:$D$300,2,0)),"")</f>
        <v/>
      </c>
      <c r="F131" s="10" t="str">
        <f>IFERROR(IF(ROWS($F$2:F131)&gt;COUNTA(Sheet1!$D$2:$D$300),"",VLOOKUP(ROWS($D$2:D131),Sheet1!$G$2:$H$300,2,0)),"")</f>
        <v/>
      </c>
    </row>
    <row r="132" spans="4:6" ht="27.75" x14ac:dyDescent="0.75">
      <c r="D132" s="8" t="str">
        <f>IFERROR(IF(ROWS($D$2:D132)&gt;COUNTA(Sheet1!$D$2:$D$300),"",VLOOKUP(ROWS($D$2:D132),Sheet1!$C$2:$D$300,2,0)),"")</f>
        <v/>
      </c>
      <c r="F132" s="10" t="str">
        <f>IFERROR(IF(ROWS($F$2:F132)&gt;COUNTA(Sheet1!$D$2:$D$300),"",VLOOKUP(ROWS($D$2:D132),Sheet1!$G$2:$H$300,2,0)),"")</f>
        <v/>
      </c>
    </row>
    <row r="133" spans="4:6" ht="27.75" x14ac:dyDescent="0.75">
      <c r="D133" s="8" t="str">
        <f>IFERROR(IF(ROWS($D$2:D133)&gt;COUNTA(Sheet1!$D$2:$D$300),"",VLOOKUP(ROWS($D$2:D133),Sheet1!$C$2:$D$300,2,0)),"")</f>
        <v/>
      </c>
      <c r="F133" s="10" t="str">
        <f>IFERROR(IF(ROWS($F$2:F133)&gt;COUNTA(Sheet1!$D$2:$D$300),"",VLOOKUP(ROWS($D$2:D133),Sheet1!$G$2:$H$300,2,0)),"")</f>
        <v/>
      </c>
    </row>
    <row r="134" spans="4:6" ht="27.75" x14ac:dyDescent="0.75">
      <c r="D134" s="8" t="str">
        <f>IFERROR(IF(ROWS($D$2:D134)&gt;COUNTA(Sheet1!$D$2:$D$300),"",VLOOKUP(ROWS($D$2:D134),Sheet1!$C$2:$D$300,2,0)),"")</f>
        <v/>
      </c>
      <c r="F134" s="10" t="str">
        <f>IFERROR(IF(ROWS($F$2:F134)&gt;COUNTA(Sheet1!$D$2:$D$300),"",VLOOKUP(ROWS($D$2:D134),Sheet1!$G$2:$H$300,2,0)),"")</f>
        <v/>
      </c>
    </row>
    <row r="135" spans="4:6" ht="27.75" x14ac:dyDescent="0.75">
      <c r="D135" s="8" t="str">
        <f>IFERROR(IF(ROWS($D$2:D135)&gt;COUNTA(Sheet1!$D$2:$D$300),"",VLOOKUP(ROWS($D$2:D135),Sheet1!$C$2:$D$300,2,0)),"")</f>
        <v/>
      </c>
      <c r="F135" s="10" t="str">
        <f>IFERROR(IF(ROWS($F$2:F135)&gt;COUNTA(Sheet1!$D$2:$D$300),"",VLOOKUP(ROWS($D$2:D135),Sheet1!$G$2:$H$300,2,0)),"")</f>
        <v/>
      </c>
    </row>
    <row r="136" spans="4:6" ht="27.75" x14ac:dyDescent="0.75">
      <c r="D136" s="8" t="str">
        <f>IFERROR(IF(ROWS($D$2:D136)&gt;COUNTA(Sheet1!$D$2:$D$300),"",VLOOKUP(ROWS($D$2:D136),Sheet1!$C$2:$D$300,2,0)),"")</f>
        <v/>
      </c>
      <c r="F136" s="10" t="str">
        <f>IFERROR(IF(ROWS($F$2:F136)&gt;COUNTA(Sheet1!$D$2:$D$300),"",VLOOKUP(ROWS($D$2:D136),Sheet1!$G$2:$H$300,2,0)),"")</f>
        <v/>
      </c>
    </row>
    <row r="137" spans="4:6" ht="27.75" x14ac:dyDescent="0.75">
      <c r="D137" s="8" t="str">
        <f>IFERROR(IF(ROWS($D$2:D137)&gt;COUNTA(Sheet1!$D$2:$D$300),"",VLOOKUP(ROWS($D$2:D137),Sheet1!$C$2:$D$300,2,0)),"")</f>
        <v/>
      </c>
      <c r="F137" s="10" t="str">
        <f>IFERROR(IF(ROWS($F$2:F137)&gt;COUNTA(Sheet1!$D$2:$D$300),"",VLOOKUP(ROWS($D$2:D137),Sheet1!$G$2:$H$300,2,0)),"")</f>
        <v/>
      </c>
    </row>
    <row r="138" spans="4:6" ht="27.75" x14ac:dyDescent="0.75">
      <c r="D138" s="8" t="str">
        <f>IFERROR(IF(ROWS($D$2:D138)&gt;COUNTA(Sheet1!$D$2:$D$300),"",VLOOKUP(ROWS($D$2:D138),Sheet1!$C$2:$D$300,2,0)),"")</f>
        <v/>
      </c>
      <c r="F138" s="10" t="str">
        <f>IFERROR(IF(ROWS($F$2:F138)&gt;COUNTA(Sheet1!$D$2:$D$300),"",VLOOKUP(ROWS($D$2:D138),Sheet1!$G$2:$H$300,2,0)),"")</f>
        <v/>
      </c>
    </row>
    <row r="139" spans="4:6" ht="27.75" x14ac:dyDescent="0.75">
      <c r="D139" s="8" t="str">
        <f>IFERROR(IF(ROWS($D$2:D139)&gt;COUNTA(Sheet1!$D$2:$D$300),"",VLOOKUP(ROWS($D$2:D139),Sheet1!$C$2:$D$300,2,0)),"")</f>
        <v/>
      </c>
      <c r="F139" s="10" t="str">
        <f>IFERROR(IF(ROWS($F$2:F139)&gt;COUNTA(Sheet1!$D$2:$D$300),"",VLOOKUP(ROWS($D$2:D139),Sheet1!$G$2:$H$300,2,0)),"")</f>
        <v/>
      </c>
    </row>
    <row r="140" spans="4:6" ht="27.75" x14ac:dyDescent="0.75">
      <c r="D140" s="8" t="str">
        <f>IFERROR(IF(ROWS($D$2:D140)&gt;COUNTA(Sheet1!$D$2:$D$300),"",VLOOKUP(ROWS($D$2:D140),Sheet1!$C$2:$D$300,2,0)),"")</f>
        <v/>
      </c>
      <c r="F140" s="10" t="str">
        <f>IFERROR(IF(ROWS($F$2:F140)&gt;COUNTA(Sheet1!$D$2:$D$300),"",VLOOKUP(ROWS($D$2:D140),Sheet1!$G$2:$H$300,2,0)),"")</f>
        <v/>
      </c>
    </row>
    <row r="141" spans="4:6" ht="27.75" x14ac:dyDescent="0.75">
      <c r="D141" s="8" t="str">
        <f>IFERROR(IF(ROWS($D$2:D141)&gt;COUNTA(Sheet1!$D$2:$D$300),"",VLOOKUP(ROWS($D$2:D141),Sheet1!$C$2:$D$300,2,0)),"")</f>
        <v/>
      </c>
      <c r="F141" s="10" t="str">
        <f>IFERROR(IF(ROWS($F$2:F141)&gt;COUNTA(Sheet1!$D$2:$D$300),"",VLOOKUP(ROWS($D$2:D141),Sheet1!$G$2:$H$300,2,0)),"")</f>
        <v/>
      </c>
    </row>
    <row r="142" spans="4:6" ht="27.75" x14ac:dyDescent="0.75">
      <c r="D142" s="8" t="str">
        <f>IFERROR(IF(ROWS($D$2:D142)&gt;COUNTA(Sheet1!$D$2:$D$300),"",VLOOKUP(ROWS($D$2:D142),Sheet1!$C$2:$D$300,2,0)),"")</f>
        <v/>
      </c>
      <c r="F142" s="10" t="str">
        <f>IFERROR(IF(ROWS($F$2:F142)&gt;COUNTA(Sheet1!$D$2:$D$300),"",VLOOKUP(ROWS($D$2:D142),Sheet1!$G$2:$H$300,2,0)),"")</f>
        <v/>
      </c>
    </row>
    <row r="143" spans="4:6" ht="27.75" x14ac:dyDescent="0.75">
      <c r="D143" s="8" t="str">
        <f>IFERROR(IF(ROWS($D$2:D143)&gt;COUNTA(Sheet1!$D$2:$D$300),"",VLOOKUP(ROWS($D$2:D143),Sheet1!$C$2:$D$300,2,0)),"")</f>
        <v/>
      </c>
      <c r="F143" s="10" t="str">
        <f>IFERROR(IF(ROWS($F$2:F143)&gt;COUNTA(Sheet1!$D$2:$D$300),"",VLOOKUP(ROWS($D$2:D143),Sheet1!$G$2:$H$300,2,0)),"")</f>
        <v/>
      </c>
    </row>
    <row r="144" spans="4:6" ht="27.75" x14ac:dyDescent="0.75">
      <c r="D144" s="8" t="str">
        <f>IFERROR(IF(ROWS($D$2:D144)&gt;COUNTA(Sheet1!$D$2:$D$300),"",VLOOKUP(ROWS($D$2:D144),Sheet1!$C$2:$D$300,2,0)),"")</f>
        <v/>
      </c>
      <c r="F144" s="10" t="str">
        <f>IFERROR(IF(ROWS($F$2:F144)&gt;COUNTA(Sheet1!$D$2:$D$300),"",VLOOKUP(ROWS($D$2:D144),Sheet1!$G$2:$H$300,2,0)),"")</f>
        <v/>
      </c>
    </row>
    <row r="145" spans="4:6" ht="27.75" x14ac:dyDescent="0.75">
      <c r="D145" s="8" t="str">
        <f>IFERROR(IF(ROWS($D$2:D145)&gt;COUNTA(Sheet1!$D$2:$D$300),"",VLOOKUP(ROWS($D$2:D145),Sheet1!$C$2:$D$300,2,0)),"")</f>
        <v/>
      </c>
      <c r="F145" s="10" t="str">
        <f>IFERROR(IF(ROWS($F$2:F145)&gt;COUNTA(Sheet1!$D$2:$D$300),"",VLOOKUP(ROWS($D$2:D145),Sheet1!$G$2:$H$300,2,0)),"")</f>
        <v/>
      </c>
    </row>
    <row r="146" spans="4:6" ht="27.75" x14ac:dyDescent="0.75">
      <c r="D146" s="8" t="str">
        <f>IFERROR(IF(ROWS($D$2:D146)&gt;COUNTA(Sheet1!$D$2:$D$300),"",VLOOKUP(ROWS($D$2:D146),Sheet1!$C$2:$D$300,2,0)),"")</f>
        <v/>
      </c>
      <c r="F146" s="10" t="str">
        <f>IFERROR(IF(ROWS($F$2:F146)&gt;COUNTA(Sheet1!$D$2:$D$300),"",VLOOKUP(ROWS($D$2:D146),Sheet1!$G$2:$H$300,2,0)),"")</f>
        <v/>
      </c>
    </row>
    <row r="147" spans="4:6" ht="27.75" x14ac:dyDescent="0.75">
      <c r="D147" s="8" t="str">
        <f>IFERROR(IF(ROWS($D$2:D147)&gt;COUNTA(Sheet1!$D$2:$D$300),"",VLOOKUP(ROWS($D$2:D147),Sheet1!$C$2:$D$300,2,0)),"")</f>
        <v/>
      </c>
      <c r="F147" s="10" t="str">
        <f>IFERROR(IF(ROWS($F$2:F147)&gt;COUNTA(Sheet1!$D$2:$D$300),"",VLOOKUP(ROWS($D$2:D147),Sheet1!$G$2:$H$300,2,0)),"")</f>
        <v/>
      </c>
    </row>
    <row r="148" spans="4:6" ht="27.75" x14ac:dyDescent="0.75">
      <c r="D148" s="8" t="str">
        <f>IFERROR(IF(ROWS($D$2:D148)&gt;COUNTA(Sheet1!$D$2:$D$300),"",VLOOKUP(ROWS($D$2:D148),Sheet1!$C$2:$D$300,2,0)),"")</f>
        <v/>
      </c>
      <c r="F148" s="10" t="str">
        <f>IFERROR(IF(ROWS($F$2:F148)&gt;COUNTA(Sheet1!$D$2:$D$300),"",VLOOKUP(ROWS($D$2:D148),Sheet1!$G$2:$H$300,2,0)),"")</f>
        <v/>
      </c>
    </row>
    <row r="149" spans="4:6" ht="27.75" x14ac:dyDescent="0.75">
      <c r="D149" s="8" t="str">
        <f>IFERROR(IF(ROWS($D$2:D149)&gt;COUNTA(Sheet1!$D$2:$D$300),"",VLOOKUP(ROWS($D$2:D149),Sheet1!$C$2:$D$300,2,0)),"")</f>
        <v/>
      </c>
      <c r="F149" s="10" t="str">
        <f>IFERROR(IF(ROWS($F$2:F149)&gt;COUNTA(Sheet1!$D$2:$D$300),"",VLOOKUP(ROWS($D$2:D149),Sheet1!$G$2:$H$300,2,0)),"")</f>
        <v/>
      </c>
    </row>
    <row r="150" spans="4:6" ht="27.75" x14ac:dyDescent="0.75">
      <c r="D150" s="8" t="str">
        <f>IFERROR(IF(ROWS($D$2:D150)&gt;COUNTA(Sheet1!$D$2:$D$300),"",VLOOKUP(ROWS($D$2:D150),Sheet1!$C$2:$D$300,2,0)),"")</f>
        <v/>
      </c>
      <c r="F150" s="10" t="str">
        <f>IFERROR(IF(ROWS($F$2:F150)&gt;COUNTA(Sheet1!$D$2:$D$300),"",VLOOKUP(ROWS($D$2:D150),Sheet1!$G$2:$H$300,2,0)),"")</f>
        <v/>
      </c>
    </row>
    <row r="151" spans="4:6" ht="27.75" x14ac:dyDescent="0.75">
      <c r="D151" s="8" t="str">
        <f>IFERROR(IF(ROWS($D$2:D151)&gt;COUNTA(Sheet1!$D$2:$D$300),"",VLOOKUP(ROWS($D$2:D151),Sheet1!$C$2:$D$300,2,0)),"")</f>
        <v/>
      </c>
      <c r="F151" s="10" t="str">
        <f>IFERROR(IF(ROWS($F$2:F151)&gt;COUNTA(Sheet1!$D$2:$D$300),"",VLOOKUP(ROWS($D$2:D151),Sheet1!$G$2:$H$300,2,0)),"")</f>
        <v/>
      </c>
    </row>
    <row r="152" spans="4:6" ht="27.75" x14ac:dyDescent="0.75">
      <c r="D152" s="8" t="str">
        <f>IFERROR(IF(ROWS($D$2:D152)&gt;COUNTA(Sheet1!$D$2:$D$300),"",VLOOKUP(ROWS($D$2:D152),Sheet1!$C$2:$D$300,2,0)),"")</f>
        <v/>
      </c>
      <c r="F152" s="10" t="str">
        <f>IFERROR(IF(ROWS($F$2:F152)&gt;COUNTA(Sheet1!$D$2:$D$300),"",VLOOKUP(ROWS($D$2:D152),Sheet1!$G$2:$H$300,2,0)),"")</f>
        <v/>
      </c>
    </row>
    <row r="153" spans="4:6" ht="27.75" x14ac:dyDescent="0.75">
      <c r="D153" s="8" t="str">
        <f>IFERROR(IF(ROWS($D$2:D153)&gt;COUNTA(Sheet1!$D$2:$D$300),"",VLOOKUP(ROWS($D$2:D153),Sheet1!$C$2:$D$300,2,0)),"")</f>
        <v/>
      </c>
      <c r="F153" s="10" t="str">
        <f>IFERROR(IF(ROWS($F$2:F153)&gt;COUNTA(Sheet1!$D$2:$D$300),"",VLOOKUP(ROWS($D$2:D153),Sheet1!$G$2:$H$300,2,0)),"")</f>
        <v/>
      </c>
    </row>
    <row r="154" spans="4:6" ht="27.75" x14ac:dyDescent="0.75">
      <c r="D154" s="8" t="str">
        <f>IFERROR(IF(ROWS($D$2:D154)&gt;COUNTA(Sheet1!$D$2:$D$300),"",VLOOKUP(ROWS($D$2:D154),Sheet1!$C$2:$D$300,2,0)),"")</f>
        <v/>
      </c>
      <c r="F154" s="10" t="str">
        <f>IFERROR(IF(ROWS($F$2:F154)&gt;COUNTA(Sheet1!$D$2:$D$300),"",VLOOKUP(ROWS($D$2:D154),Sheet1!$G$2:$H$300,2,0)),"")</f>
        <v/>
      </c>
    </row>
    <row r="155" spans="4:6" ht="27.75" x14ac:dyDescent="0.75">
      <c r="D155" s="8" t="str">
        <f>IFERROR(IF(ROWS($D$2:D155)&gt;COUNTA(Sheet1!$D$2:$D$300),"",VLOOKUP(ROWS($D$2:D155),Sheet1!$C$2:$D$300,2,0)),"")</f>
        <v/>
      </c>
      <c r="F155" s="10" t="str">
        <f>IFERROR(IF(ROWS($F$2:F155)&gt;COUNTA(Sheet1!$D$2:$D$300),"",VLOOKUP(ROWS($D$2:D155),Sheet1!$G$2:$H$300,2,0)),"")</f>
        <v/>
      </c>
    </row>
    <row r="156" spans="4:6" ht="27.75" x14ac:dyDescent="0.75">
      <c r="D156" s="8" t="str">
        <f>IFERROR(IF(ROWS($D$2:D156)&gt;COUNTA(Sheet1!$D$2:$D$300),"",VLOOKUP(ROWS($D$2:D156),Sheet1!$C$2:$D$300,2,0)),"")</f>
        <v/>
      </c>
      <c r="F156" s="10" t="str">
        <f>IFERROR(IF(ROWS($F$2:F156)&gt;COUNTA(Sheet1!$D$2:$D$300),"",VLOOKUP(ROWS($D$2:D156),Sheet1!$G$2:$H$300,2,0)),"")</f>
        <v/>
      </c>
    </row>
    <row r="157" spans="4:6" ht="27.75" x14ac:dyDescent="0.75">
      <c r="D157" s="8" t="str">
        <f>IFERROR(IF(ROWS($D$2:D157)&gt;COUNTA(Sheet1!$D$2:$D$300),"",VLOOKUP(ROWS($D$2:D157),Sheet1!$C$2:$D$300,2,0)),"")</f>
        <v/>
      </c>
      <c r="F157" s="10" t="str">
        <f>IFERROR(IF(ROWS($F$2:F157)&gt;COUNTA(Sheet1!$D$2:$D$300),"",VLOOKUP(ROWS($D$2:D157),Sheet1!$G$2:$H$300,2,0)),"")</f>
        <v/>
      </c>
    </row>
    <row r="158" spans="4:6" ht="27.75" x14ac:dyDescent="0.75">
      <c r="D158" s="8" t="str">
        <f>IFERROR(IF(ROWS($D$2:D158)&gt;COUNTA(Sheet1!$D$2:$D$300),"",VLOOKUP(ROWS($D$2:D158),Sheet1!$C$2:$D$300,2,0)),"")</f>
        <v/>
      </c>
      <c r="F158" s="10" t="str">
        <f>IFERROR(IF(ROWS($F$2:F158)&gt;COUNTA(Sheet1!$D$2:$D$300),"",VLOOKUP(ROWS($D$2:D158),Sheet1!$G$2:$H$300,2,0)),"")</f>
        <v/>
      </c>
    </row>
    <row r="159" spans="4:6" ht="27.75" x14ac:dyDescent="0.75">
      <c r="D159" s="8" t="str">
        <f>IFERROR(IF(ROWS($D$2:D159)&gt;COUNTA(Sheet1!$D$2:$D$300),"",VLOOKUP(ROWS($D$2:D159),Sheet1!$C$2:$D$300,2,0)),"")</f>
        <v/>
      </c>
      <c r="F159" s="10" t="str">
        <f>IFERROR(IF(ROWS($F$2:F159)&gt;COUNTA(Sheet1!$D$2:$D$300),"",VLOOKUP(ROWS($D$2:D159),Sheet1!$G$2:$H$300,2,0)),"")</f>
        <v/>
      </c>
    </row>
    <row r="160" spans="4:6" ht="27.75" x14ac:dyDescent="0.75">
      <c r="D160" s="8" t="str">
        <f>IFERROR(IF(ROWS($D$2:D160)&gt;COUNTA(Sheet1!$D$2:$D$300),"",VLOOKUP(ROWS($D$2:D160),Sheet1!$C$2:$D$300,2,0)),"")</f>
        <v/>
      </c>
      <c r="F160" s="10" t="str">
        <f>IFERROR(IF(ROWS($F$2:F160)&gt;COUNTA(Sheet1!$D$2:$D$300),"",VLOOKUP(ROWS($D$2:D160),Sheet1!$G$2:$H$300,2,0)),"")</f>
        <v/>
      </c>
    </row>
    <row r="161" spans="4:6" ht="27.75" x14ac:dyDescent="0.75">
      <c r="D161" s="8" t="str">
        <f>IFERROR(IF(ROWS($D$2:D161)&gt;COUNTA(Sheet1!$D$2:$D$300),"",VLOOKUP(ROWS($D$2:D161),Sheet1!$C$2:$D$300,2,0)),"")</f>
        <v/>
      </c>
      <c r="F161" s="10" t="str">
        <f>IFERROR(IF(ROWS($F$2:F161)&gt;COUNTA(Sheet1!$D$2:$D$300),"",VLOOKUP(ROWS($D$2:D161),Sheet1!$G$2:$H$300,2,0)),"")</f>
        <v/>
      </c>
    </row>
    <row r="162" spans="4:6" ht="27.75" x14ac:dyDescent="0.75">
      <c r="D162" s="8" t="str">
        <f>IFERROR(IF(ROWS($D$2:D162)&gt;COUNTA(Sheet1!$D$2:$D$300),"",VLOOKUP(ROWS($D$2:D162),Sheet1!$C$2:$D$300,2,0)),"")</f>
        <v/>
      </c>
      <c r="F162" s="10" t="str">
        <f>IFERROR(IF(ROWS($F$2:F162)&gt;COUNTA(Sheet1!$D$2:$D$300),"",VLOOKUP(ROWS($D$2:D162),Sheet1!$G$2:$H$300,2,0)),"")</f>
        <v/>
      </c>
    </row>
    <row r="163" spans="4:6" ht="27.75" x14ac:dyDescent="0.75">
      <c r="D163" s="8" t="str">
        <f>IFERROR(IF(ROWS($D$2:D163)&gt;COUNTA(Sheet1!$D$2:$D$300),"",VLOOKUP(ROWS($D$2:D163),Sheet1!$C$2:$D$300,2,0)),"")</f>
        <v/>
      </c>
      <c r="F163" s="10" t="str">
        <f>IFERROR(IF(ROWS($F$2:F163)&gt;COUNTA(Sheet1!$D$2:$D$300),"",VLOOKUP(ROWS($D$2:D163),Sheet1!$G$2:$H$300,2,0)),"")</f>
        <v/>
      </c>
    </row>
    <row r="164" spans="4:6" ht="27.75" x14ac:dyDescent="0.75">
      <c r="D164" s="8" t="str">
        <f>IFERROR(IF(ROWS($D$2:D164)&gt;COUNTA(Sheet1!$D$2:$D$300),"",VLOOKUP(ROWS($D$2:D164),Sheet1!$C$2:$D$300,2,0)),"")</f>
        <v/>
      </c>
      <c r="F164" s="10" t="str">
        <f>IFERROR(IF(ROWS($F$2:F164)&gt;COUNTA(Sheet1!$D$2:$D$300),"",VLOOKUP(ROWS($D$2:D164),Sheet1!$G$2:$H$300,2,0)),"")</f>
        <v/>
      </c>
    </row>
    <row r="165" spans="4:6" ht="27.75" x14ac:dyDescent="0.75">
      <c r="D165" s="8" t="str">
        <f>IFERROR(IF(ROWS($D$2:D165)&gt;COUNTA(Sheet1!$D$2:$D$300),"",VLOOKUP(ROWS($D$2:D165),Sheet1!$C$2:$D$300,2,0)),"")</f>
        <v/>
      </c>
      <c r="F165" s="10" t="str">
        <f>IFERROR(IF(ROWS($F$2:F165)&gt;COUNTA(Sheet1!$D$2:$D$300),"",VLOOKUP(ROWS($D$2:D165),Sheet1!$G$2:$H$300,2,0)),"")</f>
        <v/>
      </c>
    </row>
    <row r="166" spans="4:6" ht="27.75" x14ac:dyDescent="0.75">
      <c r="D166" s="8" t="str">
        <f>IFERROR(IF(ROWS($D$2:D166)&gt;COUNTA(Sheet1!$D$2:$D$300),"",VLOOKUP(ROWS($D$2:D166),Sheet1!$C$2:$D$300,2,0)),"")</f>
        <v/>
      </c>
      <c r="F166" s="10" t="str">
        <f>IFERROR(IF(ROWS($F$2:F166)&gt;COUNTA(Sheet1!$D$2:$D$300),"",VLOOKUP(ROWS($D$2:D166),Sheet1!$G$2:$H$300,2,0)),"")</f>
        <v/>
      </c>
    </row>
    <row r="167" spans="4:6" ht="27.75" x14ac:dyDescent="0.75">
      <c r="D167" s="8" t="str">
        <f>IFERROR(IF(ROWS($D$2:D167)&gt;COUNTA(Sheet1!$D$2:$D$300),"",VLOOKUP(ROWS($D$2:D167),Sheet1!$C$2:$D$300,2,0)),"")</f>
        <v/>
      </c>
      <c r="F167" s="10" t="str">
        <f>IFERROR(IF(ROWS($F$2:F167)&gt;COUNTA(Sheet1!$D$2:$D$300),"",VLOOKUP(ROWS($D$2:D167),Sheet1!$G$2:$H$300,2,0)),"")</f>
        <v/>
      </c>
    </row>
    <row r="168" spans="4:6" ht="27.75" x14ac:dyDescent="0.75">
      <c r="D168" s="8" t="str">
        <f>IFERROR(IF(ROWS($D$2:D168)&gt;COUNTA(Sheet1!$D$2:$D$300),"",VLOOKUP(ROWS($D$2:D168),Sheet1!$C$2:$D$300,2,0)),"")</f>
        <v/>
      </c>
      <c r="F168" s="10" t="str">
        <f>IFERROR(IF(ROWS($F$2:F168)&gt;COUNTA(Sheet1!$D$2:$D$300),"",VLOOKUP(ROWS($D$2:D168),Sheet1!$G$2:$H$300,2,0)),"")</f>
        <v/>
      </c>
    </row>
    <row r="169" spans="4:6" ht="27.75" x14ac:dyDescent="0.75">
      <c r="D169" s="8" t="str">
        <f>IFERROR(IF(ROWS($D$2:D169)&gt;COUNTA(Sheet1!$D$2:$D$300),"",VLOOKUP(ROWS($D$2:D169),Sheet1!$C$2:$D$300,2,0)),"")</f>
        <v/>
      </c>
      <c r="F169" s="10" t="str">
        <f>IFERROR(IF(ROWS($F$2:F169)&gt;COUNTA(Sheet1!$D$2:$D$300),"",VLOOKUP(ROWS($D$2:D169),Sheet1!$G$2:$H$300,2,0)),"")</f>
        <v/>
      </c>
    </row>
    <row r="170" spans="4:6" ht="27.75" x14ac:dyDescent="0.75">
      <c r="D170" s="8" t="str">
        <f>IFERROR(IF(ROWS($D$2:D170)&gt;COUNTA(Sheet1!$D$2:$D$300),"",VLOOKUP(ROWS($D$2:D170),Sheet1!$C$2:$D$300,2,0)),"")</f>
        <v/>
      </c>
      <c r="F170" s="10" t="str">
        <f>IFERROR(IF(ROWS($F$2:F170)&gt;COUNTA(Sheet1!$D$2:$D$300),"",VLOOKUP(ROWS($D$2:D170),Sheet1!$G$2:$H$300,2,0)),"")</f>
        <v/>
      </c>
    </row>
    <row r="171" spans="4:6" ht="27.75" x14ac:dyDescent="0.75">
      <c r="D171" s="8" t="str">
        <f>IFERROR(IF(ROWS($D$2:D171)&gt;COUNTA(Sheet1!$D$2:$D$300),"",VLOOKUP(ROWS($D$2:D171),Sheet1!$C$2:$D$300,2,0)),"")</f>
        <v/>
      </c>
      <c r="F171" s="10" t="str">
        <f>IFERROR(IF(ROWS($F$2:F171)&gt;COUNTA(Sheet1!$D$2:$D$300),"",VLOOKUP(ROWS($D$2:D171),Sheet1!$G$2:$H$300,2,0)),"")</f>
        <v/>
      </c>
    </row>
    <row r="172" spans="4:6" ht="27.75" x14ac:dyDescent="0.75">
      <c r="D172" s="8" t="str">
        <f>IFERROR(IF(ROWS($D$2:D172)&gt;COUNTA(Sheet1!$D$2:$D$300),"",VLOOKUP(ROWS($D$2:D172),Sheet1!$C$2:$D$300,2,0)),"")</f>
        <v/>
      </c>
      <c r="F172" s="10" t="str">
        <f>IFERROR(IF(ROWS($F$2:F172)&gt;COUNTA(Sheet1!$D$2:$D$300),"",VLOOKUP(ROWS($D$2:D172),Sheet1!$G$2:$H$300,2,0)),"")</f>
        <v/>
      </c>
    </row>
    <row r="173" spans="4:6" ht="27.75" x14ac:dyDescent="0.75">
      <c r="D173" s="8" t="str">
        <f>IFERROR(IF(ROWS($D$2:D173)&gt;COUNTA(Sheet1!$D$2:$D$300),"",VLOOKUP(ROWS($D$2:D173),Sheet1!$C$2:$D$300,2,0)),"")</f>
        <v/>
      </c>
      <c r="F173" s="10" t="str">
        <f>IFERROR(IF(ROWS($F$2:F173)&gt;COUNTA(Sheet1!$D$2:$D$300),"",VLOOKUP(ROWS($D$2:D173),Sheet1!$G$2:$H$300,2,0)),"")</f>
        <v/>
      </c>
    </row>
    <row r="174" spans="4:6" ht="27.75" x14ac:dyDescent="0.75">
      <c r="D174" s="8" t="str">
        <f>IFERROR(IF(ROWS($D$2:D174)&gt;COUNTA(Sheet1!$D$2:$D$300),"",VLOOKUP(ROWS($D$2:D174),Sheet1!$C$2:$D$300,2,0)),"")</f>
        <v/>
      </c>
      <c r="F174" s="10" t="str">
        <f>IFERROR(IF(ROWS($F$2:F174)&gt;COUNTA(Sheet1!$D$2:$D$300),"",VLOOKUP(ROWS($D$2:D174),Sheet1!$G$2:$H$300,2,0)),"")</f>
        <v/>
      </c>
    </row>
    <row r="175" spans="4:6" ht="27.75" x14ac:dyDescent="0.75">
      <c r="D175" s="8" t="str">
        <f>IFERROR(IF(ROWS($D$2:D175)&gt;COUNTA(Sheet1!$D$2:$D$300),"",VLOOKUP(ROWS($D$2:D175),Sheet1!$C$2:$D$300,2,0)),"")</f>
        <v/>
      </c>
      <c r="F175" s="10" t="str">
        <f>IFERROR(IF(ROWS($F$2:F175)&gt;COUNTA(Sheet1!$D$2:$D$300),"",VLOOKUP(ROWS($D$2:D175),Sheet1!$G$2:$H$300,2,0)),"")</f>
        <v/>
      </c>
    </row>
    <row r="176" spans="4:6" ht="27.75" x14ac:dyDescent="0.75">
      <c r="D176" s="8" t="str">
        <f>IFERROR(IF(ROWS($D$2:D176)&gt;COUNTA(Sheet1!$D$2:$D$300),"",VLOOKUP(ROWS($D$2:D176),Sheet1!$C$2:$D$300,2,0)),"")</f>
        <v/>
      </c>
      <c r="F176" s="10" t="str">
        <f>IFERROR(IF(ROWS($F$2:F176)&gt;COUNTA(Sheet1!$D$2:$D$300),"",VLOOKUP(ROWS($D$2:D176),Sheet1!$G$2:$H$300,2,0)),"")</f>
        <v/>
      </c>
    </row>
    <row r="177" spans="4:6" ht="27.75" x14ac:dyDescent="0.75">
      <c r="D177" s="8" t="str">
        <f>IFERROR(IF(ROWS($D$2:D177)&gt;COUNTA(Sheet1!$D$2:$D$300),"",VLOOKUP(ROWS($D$2:D177),Sheet1!$C$2:$D$300,2,0)),"")</f>
        <v/>
      </c>
      <c r="F177" s="10" t="str">
        <f>IFERROR(IF(ROWS($F$2:F177)&gt;COUNTA(Sheet1!$D$2:$D$300),"",VLOOKUP(ROWS($D$2:D177),Sheet1!$G$2:$H$300,2,0)),"")</f>
        <v/>
      </c>
    </row>
    <row r="178" spans="4:6" ht="27.75" x14ac:dyDescent="0.75">
      <c r="D178" s="8" t="str">
        <f>IFERROR(IF(ROWS($D$2:D178)&gt;COUNTA(Sheet1!$D$2:$D$300),"",VLOOKUP(ROWS($D$2:D178),Sheet1!$C$2:$D$300,2,0)),"")</f>
        <v/>
      </c>
      <c r="F178" s="10" t="str">
        <f>IFERROR(IF(ROWS($F$2:F178)&gt;COUNTA(Sheet1!$D$2:$D$300),"",VLOOKUP(ROWS($D$2:D178),Sheet1!$G$2:$H$300,2,0)),"")</f>
        <v/>
      </c>
    </row>
    <row r="179" spans="4:6" ht="27.75" x14ac:dyDescent="0.75">
      <c r="D179" s="8" t="str">
        <f>IFERROR(IF(ROWS($D$2:D179)&gt;COUNTA(Sheet1!$D$2:$D$300),"",VLOOKUP(ROWS($D$2:D179),Sheet1!$C$2:$D$300,2,0)),"")</f>
        <v/>
      </c>
      <c r="F179" s="10" t="str">
        <f>IFERROR(IF(ROWS($F$2:F179)&gt;COUNTA(Sheet1!$D$2:$D$300),"",VLOOKUP(ROWS($D$2:D179),Sheet1!$G$2:$H$300,2,0)),"")</f>
        <v/>
      </c>
    </row>
    <row r="180" spans="4:6" ht="27.75" x14ac:dyDescent="0.75">
      <c r="D180" s="8" t="str">
        <f>IFERROR(IF(ROWS($D$2:D180)&gt;COUNTA(Sheet1!$D$2:$D$300),"",VLOOKUP(ROWS($D$2:D180),Sheet1!$C$2:$D$300,2,0)),"")</f>
        <v/>
      </c>
      <c r="F180" s="10" t="str">
        <f>IFERROR(IF(ROWS($F$2:F180)&gt;COUNTA(Sheet1!$D$2:$D$300),"",VLOOKUP(ROWS($D$2:D180),Sheet1!$G$2:$H$300,2,0)),"")</f>
        <v/>
      </c>
    </row>
    <row r="181" spans="4:6" ht="27.75" x14ac:dyDescent="0.75">
      <c r="D181" s="8" t="str">
        <f>IFERROR(IF(ROWS($D$2:D181)&gt;COUNTA(Sheet1!$D$2:$D$300),"",VLOOKUP(ROWS($D$2:D181),Sheet1!$C$2:$D$300,2,0)),"")</f>
        <v/>
      </c>
      <c r="F181" s="10" t="str">
        <f>IFERROR(IF(ROWS($F$2:F181)&gt;COUNTA(Sheet1!$D$2:$D$300),"",VLOOKUP(ROWS($D$2:D181),Sheet1!$G$2:$H$300,2,0)),"")</f>
        <v/>
      </c>
    </row>
    <row r="182" spans="4:6" ht="27.75" x14ac:dyDescent="0.75">
      <c r="D182" s="8" t="str">
        <f>IFERROR(IF(ROWS($D$2:D182)&gt;COUNTA(Sheet1!$D$2:$D$300),"",VLOOKUP(ROWS($D$2:D182),Sheet1!$C$2:$D$300,2,0)),"")</f>
        <v/>
      </c>
      <c r="F182" s="10" t="str">
        <f>IFERROR(IF(ROWS($F$2:F182)&gt;COUNTA(Sheet1!$D$2:$D$300),"",VLOOKUP(ROWS($D$2:D182),Sheet1!$G$2:$H$300,2,0)),"")</f>
        <v/>
      </c>
    </row>
    <row r="183" spans="4:6" ht="27.75" x14ac:dyDescent="0.75">
      <c r="D183" s="8" t="str">
        <f>IFERROR(IF(ROWS($D$2:D183)&gt;COUNTA(Sheet1!$D$2:$D$300),"",VLOOKUP(ROWS($D$2:D183),Sheet1!$C$2:$D$300,2,0)),"")</f>
        <v/>
      </c>
      <c r="F183" s="10" t="str">
        <f>IFERROR(IF(ROWS($F$2:F183)&gt;COUNTA(Sheet1!$D$2:$D$300),"",VLOOKUP(ROWS($D$2:D183),Sheet1!$G$2:$H$300,2,0)),"")</f>
        <v/>
      </c>
    </row>
    <row r="184" spans="4:6" ht="27.75" x14ac:dyDescent="0.75">
      <c r="D184" s="8" t="str">
        <f>IFERROR(IF(ROWS($D$2:D184)&gt;COUNTA(Sheet1!$D$2:$D$300),"",VLOOKUP(ROWS($D$2:D184),Sheet1!$C$2:$D$300,2,0)),"")</f>
        <v/>
      </c>
      <c r="F184" s="10" t="str">
        <f>IFERROR(IF(ROWS($F$2:F184)&gt;COUNTA(Sheet1!$D$2:$D$300),"",VLOOKUP(ROWS($D$2:D184),Sheet1!$G$2:$H$300,2,0)),"")</f>
        <v/>
      </c>
    </row>
    <row r="185" spans="4:6" ht="27.75" x14ac:dyDescent="0.75">
      <c r="D185" s="8" t="str">
        <f>IFERROR(IF(ROWS($D$2:D185)&gt;COUNTA(Sheet1!$D$2:$D$300),"",VLOOKUP(ROWS($D$2:D185),Sheet1!$C$2:$D$300,2,0)),"")</f>
        <v/>
      </c>
      <c r="F185" s="10" t="str">
        <f>IFERROR(IF(ROWS($F$2:F185)&gt;COUNTA(Sheet1!$D$2:$D$300),"",VLOOKUP(ROWS($D$2:D185),Sheet1!$G$2:$H$300,2,0)),"")</f>
        <v/>
      </c>
    </row>
    <row r="186" spans="4:6" ht="27.75" x14ac:dyDescent="0.75">
      <c r="D186" s="8" t="str">
        <f>IFERROR(IF(ROWS($D$2:D186)&gt;COUNTA(Sheet1!$D$2:$D$300),"",VLOOKUP(ROWS($D$2:D186),Sheet1!$C$2:$D$300,2,0)),"")</f>
        <v/>
      </c>
      <c r="F186" s="10" t="str">
        <f>IFERROR(IF(ROWS($F$2:F186)&gt;COUNTA(Sheet1!$D$2:$D$300),"",VLOOKUP(ROWS($D$2:D186),Sheet1!$G$2:$H$300,2,0)),"")</f>
        <v/>
      </c>
    </row>
    <row r="187" spans="4:6" ht="27.75" x14ac:dyDescent="0.75">
      <c r="D187" s="8" t="str">
        <f>IFERROR(IF(ROWS($D$2:D187)&gt;COUNTA(Sheet1!$D$2:$D$300),"",VLOOKUP(ROWS($D$2:D187),Sheet1!$C$2:$D$300,2,0)),"")</f>
        <v/>
      </c>
      <c r="F187" s="10" t="str">
        <f>IFERROR(IF(ROWS($F$2:F187)&gt;COUNTA(Sheet1!$D$2:$D$300),"",VLOOKUP(ROWS($D$2:D187),Sheet1!$G$2:$H$300,2,0)),"")</f>
        <v/>
      </c>
    </row>
    <row r="188" spans="4:6" ht="27.75" x14ac:dyDescent="0.75">
      <c r="D188" s="8" t="str">
        <f>IFERROR(IF(ROWS($D$2:D188)&gt;COUNTA(Sheet1!$D$2:$D$300),"",VLOOKUP(ROWS($D$2:D188),Sheet1!$C$2:$D$300,2,0)),"")</f>
        <v/>
      </c>
      <c r="F188" s="10" t="str">
        <f>IFERROR(IF(ROWS($F$2:F188)&gt;COUNTA(Sheet1!$D$2:$D$300),"",VLOOKUP(ROWS($D$2:D188),Sheet1!$G$2:$H$300,2,0)),"")</f>
        <v/>
      </c>
    </row>
    <row r="189" spans="4:6" ht="27.75" x14ac:dyDescent="0.75">
      <c r="D189" s="8" t="str">
        <f>IFERROR(IF(ROWS($D$2:D189)&gt;COUNTA(Sheet1!$D$2:$D$300),"",VLOOKUP(ROWS($D$2:D189),Sheet1!$C$2:$D$300,2,0)),"")</f>
        <v/>
      </c>
      <c r="F189" s="10" t="str">
        <f>IFERROR(IF(ROWS($F$2:F189)&gt;COUNTA(Sheet1!$D$2:$D$300),"",VLOOKUP(ROWS($D$2:D189),Sheet1!$G$2:$H$300,2,0)),"")</f>
        <v/>
      </c>
    </row>
    <row r="190" spans="4:6" ht="27.75" x14ac:dyDescent="0.75">
      <c r="D190" s="8" t="str">
        <f>IFERROR(IF(ROWS($D$2:D190)&gt;COUNTA(Sheet1!$D$2:$D$300),"",VLOOKUP(ROWS($D$2:D190),Sheet1!$C$2:$D$300,2,0)),"")</f>
        <v/>
      </c>
      <c r="F190" s="10" t="str">
        <f>IFERROR(IF(ROWS($F$2:F190)&gt;COUNTA(Sheet1!$D$2:$D$300),"",VLOOKUP(ROWS($D$2:D190),Sheet1!$G$2:$H$300,2,0)),"")</f>
        <v/>
      </c>
    </row>
    <row r="191" spans="4:6" ht="27.75" x14ac:dyDescent="0.75">
      <c r="D191" s="8" t="str">
        <f>IFERROR(IF(ROWS($D$2:D191)&gt;COUNTA(Sheet1!$D$2:$D$300),"",VLOOKUP(ROWS($D$2:D191),Sheet1!$C$2:$D$300,2,0)),"")</f>
        <v/>
      </c>
      <c r="F191" s="10" t="str">
        <f>IFERROR(IF(ROWS($F$2:F191)&gt;COUNTA(Sheet1!$D$2:$D$300),"",VLOOKUP(ROWS($D$2:D191),Sheet1!$G$2:$H$300,2,0)),"")</f>
        <v/>
      </c>
    </row>
    <row r="192" spans="4:6" ht="27.75" x14ac:dyDescent="0.75">
      <c r="D192" s="8" t="str">
        <f>IFERROR(IF(ROWS($D$2:D192)&gt;COUNTA(Sheet1!$D$2:$D$300),"",VLOOKUP(ROWS($D$2:D192),Sheet1!$C$2:$D$300,2,0)),"")</f>
        <v/>
      </c>
      <c r="F192" s="10" t="str">
        <f>IFERROR(IF(ROWS($F$2:F192)&gt;COUNTA(Sheet1!$D$2:$D$300),"",VLOOKUP(ROWS($D$2:D192),Sheet1!$G$2:$H$300,2,0)),"")</f>
        <v/>
      </c>
    </row>
    <row r="193" spans="4:6" ht="27.75" x14ac:dyDescent="0.75">
      <c r="D193" s="8" t="str">
        <f>IFERROR(IF(ROWS($D$2:D193)&gt;COUNTA(Sheet1!$D$2:$D$300),"",VLOOKUP(ROWS($D$2:D193),Sheet1!$C$2:$D$300,2,0)),"")</f>
        <v/>
      </c>
      <c r="F193" s="10" t="str">
        <f>IFERROR(IF(ROWS($F$2:F193)&gt;COUNTA(Sheet1!$D$2:$D$300),"",VLOOKUP(ROWS($D$2:D193),Sheet1!$G$2:$H$300,2,0)),"")</f>
        <v/>
      </c>
    </row>
    <row r="194" spans="4:6" ht="27.75" x14ac:dyDescent="0.75">
      <c r="D194" s="8" t="str">
        <f>IFERROR(IF(ROWS($D$2:D194)&gt;COUNTA(Sheet1!$D$2:$D$300),"",VLOOKUP(ROWS($D$2:D194),Sheet1!$C$2:$D$300,2,0)),"")</f>
        <v/>
      </c>
      <c r="F194" s="10" t="str">
        <f>IFERROR(IF(ROWS($F$2:F194)&gt;COUNTA(Sheet1!$D$2:$D$300),"",VLOOKUP(ROWS($D$2:D194),Sheet1!$G$2:$H$300,2,0)),"")</f>
        <v/>
      </c>
    </row>
    <row r="195" spans="4:6" ht="27.75" x14ac:dyDescent="0.75">
      <c r="D195" s="8" t="str">
        <f>IFERROR(IF(ROWS($D$2:D195)&gt;COUNTA(Sheet1!$D$2:$D$300),"",VLOOKUP(ROWS($D$2:D195),Sheet1!$C$2:$D$300,2,0)),"")</f>
        <v/>
      </c>
      <c r="F195" s="10" t="str">
        <f>IFERROR(IF(ROWS($F$2:F195)&gt;COUNTA(Sheet1!$D$2:$D$300),"",VLOOKUP(ROWS($D$2:D195),Sheet1!$G$2:$H$300,2,0)),"")</f>
        <v/>
      </c>
    </row>
    <row r="196" spans="4:6" ht="27.75" x14ac:dyDescent="0.75">
      <c r="D196" s="8" t="str">
        <f>IFERROR(IF(ROWS($D$2:D196)&gt;COUNTA(Sheet1!$D$2:$D$300),"",VLOOKUP(ROWS($D$2:D196),Sheet1!$C$2:$D$300,2,0)),"")</f>
        <v/>
      </c>
      <c r="F196" s="10" t="str">
        <f>IFERROR(IF(ROWS($F$2:F196)&gt;COUNTA(Sheet1!$D$2:$D$300),"",VLOOKUP(ROWS($D$2:D196),Sheet1!$G$2:$H$300,2,0)),"")</f>
        <v/>
      </c>
    </row>
    <row r="197" spans="4:6" ht="27.75" x14ac:dyDescent="0.75">
      <c r="D197" s="8" t="str">
        <f>IFERROR(IF(ROWS($D$2:D197)&gt;COUNTA(Sheet1!$D$2:$D$300),"",VLOOKUP(ROWS($D$2:D197),Sheet1!$C$2:$D$300,2,0)),"")</f>
        <v/>
      </c>
      <c r="F197" s="10" t="str">
        <f>IFERROR(IF(ROWS($F$2:F197)&gt;COUNTA(Sheet1!$D$2:$D$300),"",VLOOKUP(ROWS($D$2:D197),Sheet1!$G$2:$H$300,2,0)),"")</f>
        <v/>
      </c>
    </row>
    <row r="198" spans="4:6" ht="27.75" x14ac:dyDescent="0.75">
      <c r="D198" s="8" t="str">
        <f>IFERROR(IF(ROWS($D$2:D198)&gt;COUNTA(Sheet1!$D$2:$D$300),"",VLOOKUP(ROWS($D$2:D198),Sheet1!$C$2:$D$300,2,0)),"")</f>
        <v/>
      </c>
      <c r="F198" s="10" t="str">
        <f>IFERROR(IF(ROWS($F$2:F198)&gt;COUNTA(Sheet1!$D$2:$D$300),"",VLOOKUP(ROWS($D$2:D198),Sheet1!$G$2:$H$300,2,0)),"")</f>
        <v/>
      </c>
    </row>
    <row r="199" spans="4:6" ht="27.75" x14ac:dyDescent="0.75">
      <c r="D199" s="8" t="str">
        <f>IFERROR(IF(ROWS($D$2:D199)&gt;COUNTA(Sheet1!$D$2:$D$300),"",VLOOKUP(ROWS($D$2:D199),Sheet1!$C$2:$D$300,2,0)),"")</f>
        <v/>
      </c>
      <c r="F199" s="10" t="str">
        <f>IFERROR(IF(ROWS($F$2:F199)&gt;COUNTA(Sheet1!$D$2:$D$300),"",VLOOKUP(ROWS($D$2:D199),Sheet1!$G$2:$H$300,2,0)),"")</f>
        <v/>
      </c>
    </row>
    <row r="200" spans="4:6" ht="27.75" x14ac:dyDescent="0.75">
      <c r="D200" s="8" t="str">
        <f>IFERROR(IF(ROWS($D$2:D200)&gt;COUNTA(Sheet1!$D$2:$D$300),"",VLOOKUP(ROWS($D$2:D200),Sheet1!$C$2:$D$300,2,0)),"")</f>
        <v/>
      </c>
      <c r="F200" s="10" t="str">
        <f>IFERROR(IF(ROWS($F$2:F200)&gt;COUNTA(Sheet1!$D$2:$D$300),"",VLOOKUP(ROWS($D$2:D200),Sheet1!$G$2:$H$300,2,0)),"")</f>
        <v/>
      </c>
    </row>
    <row r="201" spans="4:6" ht="27.75" x14ac:dyDescent="0.75">
      <c r="D201" s="8" t="str">
        <f>IFERROR(IF(ROWS($D$2:D201)&gt;COUNTA(Sheet1!$D$2:$D$300),"",VLOOKUP(ROWS($D$2:D201),Sheet1!$C$2:$D$300,2,0)),"")</f>
        <v/>
      </c>
      <c r="F201" s="10" t="str">
        <f>IFERROR(IF(ROWS($F$2:F201)&gt;COUNTA(Sheet1!$D$2:$D$300),"",VLOOKUP(ROWS($D$2:D201),Sheet1!$G$2:$H$300,2,0)),"")</f>
        <v/>
      </c>
    </row>
    <row r="202" spans="4:6" ht="27.75" x14ac:dyDescent="0.75">
      <c r="D202" s="8" t="str">
        <f>IFERROR(IF(ROWS($D$2:D202)&gt;COUNTA(Sheet1!$D$2:$D$300),"",VLOOKUP(ROWS($D$2:D202),Sheet1!$C$2:$D$300,2,0)),"")</f>
        <v/>
      </c>
      <c r="F202" s="10" t="str">
        <f>IFERROR(IF(ROWS($F$2:F202)&gt;COUNTA(Sheet1!$D$2:$D$300),"",VLOOKUP(ROWS($D$2:D202),Sheet1!$G$2:$H$300,2,0)),"")</f>
        <v/>
      </c>
    </row>
    <row r="203" spans="4:6" ht="27.75" x14ac:dyDescent="0.75">
      <c r="D203" s="8" t="str">
        <f>IFERROR(IF(ROWS($D$2:D203)&gt;COUNTA(Sheet1!$D$2:$D$300),"",VLOOKUP(ROWS($D$2:D203),Sheet1!$C$2:$D$300,2,0)),"")</f>
        <v/>
      </c>
      <c r="F203" s="10" t="str">
        <f>IFERROR(IF(ROWS($F$2:F203)&gt;COUNTA(Sheet1!$D$2:$D$300),"",VLOOKUP(ROWS($D$2:D203),Sheet1!$G$2:$H$300,2,0)),"")</f>
        <v/>
      </c>
    </row>
    <row r="204" spans="4:6" ht="27.75" x14ac:dyDescent="0.75">
      <c r="D204" s="8" t="str">
        <f>IFERROR(IF(ROWS($D$2:D204)&gt;COUNTA(Sheet1!$D$2:$D$300),"",VLOOKUP(ROWS($D$2:D204),Sheet1!$C$2:$D$300,2,0)),"")</f>
        <v/>
      </c>
      <c r="F204" s="10" t="str">
        <f>IFERROR(IF(ROWS($F$2:F204)&gt;COUNTA(Sheet1!$D$2:$D$300),"",VLOOKUP(ROWS($D$2:D204),Sheet1!$G$2:$H$300,2,0)),"")</f>
        <v/>
      </c>
    </row>
    <row r="205" spans="4:6" ht="27.75" x14ac:dyDescent="0.75">
      <c r="D205" s="8" t="str">
        <f>IFERROR(IF(ROWS($D$2:D205)&gt;COUNTA(Sheet1!$D$2:$D$300),"",VLOOKUP(ROWS($D$2:D205),Sheet1!$C$2:$D$300,2,0)),"")</f>
        <v/>
      </c>
      <c r="F205" s="10" t="str">
        <f>IFERROR(IF(ROWS($F$2:F205)&gt;COUNTA(Sheet1!$D$2:$D$300),"",VLOOKUP(ROWS($D$2:D205),Sheet1!$G$2:$H$300,2,0)),"")</f>
        <v/>
      </c>
    </row>
    <row r="206" spans="4:6" ht="27.75" x14ac:dyDescent="0.75">
      <c r="D206" s="8" t="str">
        <f>IFERROR(IF(ROWS($D$2:D206)&gt;COUNTA(Sheet1!$D$2:$D$300),"",VLOOKUP(ROWS($D$2:D206),Sheet1!$C$2:$D$300,2,0)),"")</f>
        <v/>
      </c>
      <c r="F206" s="10" t="str">
        <f>IFERROR(IF(ROWS($F$2:F206)&gt;COUNTA(Sheet1!$D$2:$D$300),"",VLOOKUP(ROWS($D$2:D206),Sheet1!$G$2:$H$300,2,0)),"")</f>
        <v/>
      </c>
    </row>
    <row r="207" spans="4:6" ht="27.75" x14ac:dyDescent="0.75">
      <c r="D207" s="8" t="str">
        <f>IFERROR(IF(ROWS($D$2:D207)&gt;COUNTA(Sheet1!$D$2:$D$300),"",VLOOKUP(ROWS($D$2:D207),Sheet1!$C$2:$D$300,2,0)),"")</f>
        <v/>
      </c>
      <c r="F207" s="10" t="str">
        <f>IFERROR(IF(ROWS($F$2:F207)&gt;COUNTA(Sheet1!$D$2:$D$300),"",VLOOKUP(ROWS($D$2:D207),Sheet1!$G$2:$H$300,2,0)),"")</f>
        <v/>
      </c>
    </row>
    <row r="208" spans="4:6" ht="27.75" x14ac:dyDescent="0.75">
      <c r="D208" s="8" t="str">
        <f>IFERROR(IF(ROWS($D$2:D208)&gt;COUNTA(Sheet1!$D$2:$D$300),"",VLOOKUP(ROWS($D$2:D208),Sheet1!$C$2:$D$300,2,0)),"")</f>
        <v/>
      </c>
      <c r="F208" s="10" t="str">
        <f>IFERROR(IF(ROWS($F$2:F208)&gt;COUNTA(Sheet1!$D$2:$D$300),"",VLOOKUP(ROWS($D$2:D208),Sheet1!$G$2:$H$300,2,0)),"")</f>
        <v/>
      </c>
    </row>
    <row r="209" spans="4:6" ht="27.75" x14ac:dyDescent="0.75">
      <c r="D209" s="8" t="str">
        <f>IFERROR(IF(ROWS($D$2:D209)&gt;COUNTA(Sheet1!$D$2:$D$300),"",VLOOKUP(ROWS($D$2:D209),Sheet1!$C$2:$D$300,2,0)),"")</f>
        <v/>
      </c>
      <c r="F209" s="10" t="str">
        <f>IFERROR(IF(ROWS($F$2:F209)&gt;COUNTA(Sheet1!$D$2:$D$300),"",VLOOKUP(ROWS($D$2:D209),Sheet1!$G$2:$H$300,2,0)),"")</f>
        <v/>
      </c>
    </row>
    <row r="210" spans="4:6" ht="27.75" x14ac:dyDescent="0.75">
      <c r="D210" s="8" t="str">
        <f>IFERROR(IF(ROWS($D$2:D210)&gt;COUNTA(Sheet1!$D$2:$D$300),"",VLOOKUP(ROWS($D$2:D210),Sheet1!$C$2:$D$300,2,0)),"")</f>
        <v/>
      </c>
      <c r="F210" s="10" t="str">
        <f>IFERROR(IF(ROWS($F$2:F210)&gt;COUNTA(Sheet1!$D$2:$D$300),"",VLOOKUP(ROWS($D$2:D210),Sheet1!$G$2:$H$300,2,0)),"")</f>
        <v/>
      </c>
    </row>
    <row r="211" spans="4:6" ht="27.75" x14ac:dyDescent="0.75">
      <c r="D211" s="8" t="str">
        <f>IFERROR(IF(ROWS($D$2:D211)&gt;COUNTA(Sheet1!$D$2:$D$300),"",VLOOKUP(ROWS($D$2:D211),Sheet1!$C$2:$D$300,2,0)),"")</f>
        <v/>
      </c>
      <c r="F211" s="10" t="str">
        <f>IFERROR(IF(ROWS($F$2:F211)&gt;COUNTA(Sheet1!$D$2:$D$300),"",VLOOKUP(ROWS($D$2:D211),Sheet1!$G$2:$H$300,2,0)),"")</f>
        <v/>
      </c>
    </row>
    <row r="212" spans="4:6" ht="27.75" x14ac:dyDescent="0.75">
      <c r="D212" s="8" t="str">
        <f>IFERROR(IF(ROWS($D$2:D212)&gt;COUNTA(Sheet1!$D$2:$D$300),"",VLOOKUP(ROWS($D$2:D212),Sheet1!$C$2:$D$300,2,0)),"")</f>
        <v/>
      </c>
      <c r="F212" s="10" t="str">
        <f>IFERROR(IF(ROWS($F$2:F212)&gt;COUNTA(Sheet1!$D$2:$D$300),"",VLOOKUP(ROWS($D$2:D212),Sheet1!$G$2:$H$300,2,0)),"")</f>
        <v/>
      </c>
    </row>
    <row r="213" spans="4:6" ht="27.75" x14ac:dyDescent="0.75">
      <c r="D213" s="8" t="str">
        <f>IFERROR(IF(ROWS($D$2:D213)&gt;COUNTA(Sheet1!$D$2:$D$300),"",VLOOKUP(ROWS($D$2:D213),Sheet1!$C$2:$D$300,2,0)),"")</f>
        <v/>
      </c>
      <c r="F213" s="10" t="str">
        <f>IFERROR(IF(ROWS($F$2:F213)&gt;COUNTA(Sheet1!$D$2:$D$300),"",VLOOKUP(ROWS($D$2:D213),Sheet1!$G$2:$H$300,2,0)),"")</f>
        <v/>
      </c>
    </row>
    <row r="214" spans="4:6" ht="27.75" x14ac:dyDescent="0.75">
      <c r="D214" s="8" t="str">
        <f>IFERROR(IF(ROWS($D$2:D214)&gt;COUNTA(Sheet1!$D$2:$D$300),"",VLOOKUP(ROWS($D$2:D214),Sheet1!$C$2:$D$300,2,0)),"")</f>
        <v/>
      </c>
      <c r="F214" s="10" t="str">
        <f>IFERROR(IF(ROWS($F$2:F214)&gt;COUNTA(Sheet1!$D$2:$D$300),"",VLOOKUP(ROWS($D$2:D214),Sheet1!$G$2:$H$300,2,0)),"")</f>
        <v/>
      </c>
    </row>
    <row r="215" spans="4:6" ht="27.75" x14ac:dyDescent="0.75">
      <c r="D215" s="8" t="str">
        <f>IFERROR(IF(ROWS($D$2:D215)&gt;COUNTA(Sheet1!$D$2:$D$300),"",VLOOKUP(ROWS($D$2:D215),Sheet1!$C$2:$D$300,2,0)),"")</f>
        <v/>
      </c>
      <c r="F215" s="10" t="str">
        <f>IFERROR(IF(ROWS($F$2:F215)&gt;COUNTA(Sheet1!$D$2:$D$300),"",VLOOKUP(ROWS($D$2:D215),Sheet1!$G$2:$H$300,2,0)),"")</f>
        <v/>
      </c>
    </row>
    <row r="216" spans="4:6" ht="27.75" x14ac:dyDescent="0.75">
      <c r="D216" s="8" t="str">
        <f>IFERROR(IF(ROWS($D$2:D216)&gt;COUNTA(Sheet1!$D$2:$D$300),"",VLOOKUP(ROWS($D$2:D216),Sheet1!$C$2:$D$300,2,0)),"")</f>
        <v/>
      </c>
      <c r="F216" s="10" t="str">
        <f>IFERROR(IF(ROWS($F$2:F216)&gt;COUNTA(Sheet1!$D$2:$D$300),"",VLOOKUP(ROWS($D$2:D216),Sheet1!$G$2:$H$300,2,0)),"")</f>
        <v/>
      </c>
    </row>
    <row r="217" spans="4:6" ht="27.75" x14ac:dyDescent="0.75">
      <c r="D217" s="8" t="str">
        <f>IFERROR(IF(ROWS($D$2:D217)&gt;COUNTA(Sheet1!$D$2:$D$300),"",VLOOKUP(ROWS($D$2:D217),Sheet1!$C$2:$D$300,2,0)),"")</f>
        <v/>
      </c>
      <c r="F217" s="10" t="str">
        <f>IFERROR(IF(ROWS($F$2:F217)&gt;COUNTA(Sheet1!$D$2:$D$300),"",VLOOKUP(ROWS($D$2:D217),Sheet1!$G$2:$H$300,2,0)),"")</f>
        <v/>
      </c>
    </row>
    <row r="218" spans="4:6" ht="27.75" x14ac:dyDescent="0.75">
      <c r="D218" s="8" t="str">
        <f>IFERROR(IF(ROWS($D$2:D218)&gt;COUNTA(Sheet1!$D$2:$D$300),"",VLOOKUP(ROWS($D$2:D218),Sheet1!$C$2:$D$300,2,0)),"")</f>
        <v/>
      </c>
      <c r="F218" s="10" t="str">
        <f>IFERROR(IF(ROWS($F$2:F218)&gt;COUNTA(Sheet1!$D$2:$D$300),"",VLOOKUP(ROWS($D$2:D218),Sheet1!$G$2:$H$300,2,0)),"")</f>
        <v/>
      </c>
    </row>
    <row r="219" spans="4:6" ht="27.75" x14ac:dyDescent="0.75">
      <c r="D219" s="8" t="str">
        <f>IFERROR(IF(ROWS($D$2:D219)&gt;COUNTA(Sheet1!$D$2:$D$300),"",VLOOKUP(ROWS($D$2:D219),Sheet1!$C$2:$D$300,2,0)),"")</f>
        <v/>
      </c>
      <c r="F219" s="10" t="str">
        <f>IFERROR(IF(ROWS($F$2:F219)&gt;COUNTA(Sheet1!$D$2:$D$300),"",VLOOKUP(ROWS($D$2:D219),Sheet1!$G$2:$H$300,2,0)),"")</f>
        <v/>
      </c>
    </row>
    <row r="220" spans="4:6" ht="27.75" x14ac:dyDescent="0.75">
      <c r="D220" s="8" t="str">
        <f>IFERROR(IF(ROWS($D$2:D220)&gt;COUNTA(Sheet1!$D$2:$D$300),"",VLOOKUP(ROWS($D$2:D220),Sheet1!$C$2:$D$300,2,0)),"")</f>
        <v/>
      </c>
      <c r="F220" s="10" t="str">
        <f>IFERROR(IF(ROWS($F$2:F220)&gt;COUNTA(Sheet1!$D$2:$D$300),"",VLOOKUP(ROWS($D$2:D220),Sheet1!$G$2:$H$300,2,0)),"")</f>
        <v/>
      </c>
    </row>
    <row r="221" spans="4:6" ht="27.75" x14ac:dyDescent="0.75">
      <c r="D221" s="8" t="str">
        <f>IFERROR(IF(ROWS($D$2:D221)&gt;COUNTA(Sheet1!$D$2:$D$300),"",VLOOKUP(ROWS($D$2:D221),Sheet1!$C$2:$D$300,2,0)),"")</f>
        <v/>
      </c>
      <c r="F221" s="10" t="str">
        <f>IFERROR(IF(ROWS($F$2:F221)&gt;COUNTA(Sheet1!$D$2:$D$300),"",VLOOKUP(ROWS($D$2:D221),Sheet1!$G$2:$H$300,2,0)),"")</f>
        <v/>
      </c>
    </row>
    <row r="222" spans="4:6" ht="27.75" x14ac:dyDescent="0.75">
      <c r="D222" s="8" t="str">
        <f>IFERROR(IF(ROWS($D$2:D222)&gt;COUNTA(Sheet1!$D$2:$D$300),"",VLOOKUP(ROWS($D$2:D222),Sheet1!$C$2:$D$300,2,0)),"")</f>
        <v/>
      </c>
      <c r="F222" s="10" t="str">
        <f>IFERROR(IF(ROWS($F$2:F222)&gt;COUNTA(Sheet1!$D$2:$D$300),"",VLOOKUP(ROWS($D$2:D222),Sheet1!$G$2:$H$300,2,0)),"")</f>
        <v/>
      </c>
    </row>
    <row r="223" spans="4:6" ht="27.75" x14ac:dyDescent="0.75">
      <c r="D223" s="8" t="str">
        <f>IFERROR(IF(ROWS($D$2:D223)&gt;COUNTA(Sheet1!$D$2:$D$300),"",VLOOKUP(ROWS($D$2:D223),Sheet1!$C$2:$D$300,2,0)),"")</f>
        <v/>
      </c>
      <c r="F223" s="10" t="str">
        <f>IFERROR(IF(ROWS($F$2:F223)&gt;COUNTA(Sheet1!$D$2:$D$300),"",VLOOKUP(ROWS($D$2:D223),Sheet1!$G$2:$H$300,2,0)),"")</f>
        <v/>
      </c>
    </row>
    <row r="224" spans="4:6" ht="27.75" x14ac:dyDescent="0.75">
      <c r="D224" s="8" t="str">
        <f>IFERROR(IF(ROWS($D$2:D224)&gt;COUNTA(Sheet1!$D$2:$D$300),"",VLOOKUP(ROWS($D$2:D224),Sheet1!$C$2:$D$300,2,0)),"")</f>
        <v/>
      </c>
      <c r="F224" s="10" t="str">
        <f>IFERROR(IF(ROWS($F$2:F224)&gt;COUNTA(Sheet1!$D$2:$D$300),"",VLOOKUP(ROWS($D$2:D224),Sheet1!$G$2:$H$300,2,0)),"")</f>
        <v/>
      </c>
    </row>
    <row r="225" spans="4:6" ht="27.75" x14ac:dyDescent="0.75">
      <c r="D225" s="8" t="str">
        <f>IFERROR(IF(ROWS($D$2:D225)&gt;COUNTA(Sheet1!$D$2:$D$300),"",VLOOKUP(ROWS($D$2:D225),Sheet1!$C$2:$D$300,2,0)),"")</f>
        <v/>
      </c>
      <c r="F225" s="10" t="str">
        <f>IFERROR(IF(ROWS($F$2:F225)&gt;COUNTA(Sheet1!$D$2:$D$300),"",VLOOKUP(ROWS($D$2:D225),Sheet1!$G$2:$H$300,2,0)),"")</f>
        <v/>
      </c>
    </row>
    <row r="226" spans="4:6" ht="27.75" x14ac:dyDescent="0.75">
      <c r="D226" s="8" t="str">
        <f>IFERROR(IF(ROWS($D$2:D226)&gt;COUNTA(Sheet1!$D$2:$D$300),"",VLOOKUP(ROWS($D$2:D226),Sheet1!$C$2:$D$300,2,0)),"")</f>
        <v/>
      </c>
      <c r="F226" s="10" t="str">
        <f>IFERROR(IF(ROWS($F$2:F226)&gt;COUNTA(Sheet1!$D$2:$D$300),"",VLOOKUP(ROWS($D$2:D226),Sheet1!$G$2:$H$300,2,0)),"")</f>
        <v/>
      </c>
    </row>
    <row r="227" spans="4:6" ht="27.75" x14ac:dyDescent="0.75">
      <c r="D227" s="8" t="str">
        <f>IFERROR(IF(ROWS($D$2:D227)&gt;COUNTA(Sheet1!$D$2:$D$300),"",VLOOKUP(ROWS($D$2:D227),Sheet1!$C$2:$D$300,2,0)),"")</f>
        <v/>
      </c>
      <c r="F227" s="10" t="str">
        <f>IFERROR(IF(ROWS($F$2:F227)&gt;COUNTA(Sheet1!$D$2:$D$300),"",VLOOKUP(ROWS($D$2:D227),Sheet1!$G$2:$H$300,2,0)),"")</f>
        <v/>
      </c>
    </row>
    <row r="228" spans="4:6" ht="27.75" x14ac:dyDescent="0.75">
      <c r="D228" s="8" t="str">
        <f>IFERROR(IF(ROWS($D$2:D228)&gt;COUNTA(Sheet1!$D$2:$D$300),"",VLOOKUP(ROWS($D$2:D228),Sheet1!$C$2:$D$300,2,0)),"")</f>
        <v/>
      </c>
      <c r="F228" s="10" t="str">
        <f>IFERROR(IF(ROWS($F$2:F228)&gt;COUNTA(Sheet1!$D$2:$D$300),"",VLOOKUP(ROWS($D$2:D228),Sheet1!$G$2:$H$300,2,0)),"")</f>
        <v/>
      </c>
    </row>
    <row r="229" spans="4:6" ht="27.75" x14ac:dyDescent="0.75">
      <c r="D229" s="8" t="str">
        <f>IFERROR(IF(ROWS($D$2:D229)&gt;COUNTA(Sheet1!$D$2:$D$300),"",VLOOKUP(ROWS($D$2:D229),Sheet1!$C$2:$D$300,2,0)),"")</f>
        <v/>
      </c>
      <c r="F229" s="10" t="str">
        <f>IFERROR(IF(ROWS($F$2:F229)&gt;COUNTA(Sheet1!$D$2:$D$300),"",VLOOKUP(ROWS($D$2:D229),Sheet1!$G$2:$H$300,2,0)),"")</f>
        <v/>
      </c>
    </row>
    <row r="230" spans="4:6" ht="27.75" x14ac:dyDescent="0.75">
      <c r="D230" s="8" t="str">
        <f>IFERROR(IF(ROWS($D$2:D230)&gt;COUNTA(Sheet1!$D$2:$D$300),"",VLOOKUP(ROWS($D$2:D230),Sheet1!$C$2:$D$300,2,0)),"")</f>
        <v/>
      </c>
      <c r="F230" s="10" t="str">
        <f>IFERROR(IF(ROWS($F$2:F230)&gt;COUNTA(Sheet1!$D$2:$D$300),"",VLOOKUP(ROWS($D$2:D230),Sheet1!$G$2:$H$300,2,0)),"")</f>
        <v/>
      </c>
    </row>
    <row r="231" spans="4:6" ht="27.75" x14ac:dyDescent="0.75">
      <c r="D231" s="8" t="str">
        <f>IFERROR(IF(ROWS($D$2:D231)&gt;COUNTA(Sheet1!$D$2:$D$300),"",VLOOKUP(ROWS($D$2:D231),Sheet1!$C$2:$D$300,2,0)),"")</f>
        <v/>
      </c>
      <c r="F231" s="10" t="str">
        <f>IFERROR(IF(ROWS($F$2:F231)&gt;COUNTA(Sheet1!$D$2:$D$300),"",VLOOKUP(ROWS($D$2:D231),Sheet1!$G$2:$H$300,2,0)),"")</f>
        <v/>
      </c>
    </row>
    <row r="232" spans="4:6" ht="27.75" x14ac:dyDescent="0.75">
      <c r="D232" s="8" t="str">
        <f>IFERROR(IF(ROWS($D$2:D232)&gt;COUNTA(Sheet1!$D$2:$D$300),"",VLOOKUP(ROWS($D$2:D232),Sheet1!$C$2:$D$300,2,0)),"")</f>
        <v/>
      </c>
      <c r="F232" s="10" t="str">
        <f>IFERROR(IF(ROWS($F$2:F232)&gt;COUNTA(Sheet1!$D$2:$D$300),"",VLOOKUP(ROWS($D$2:D232),Sheet1!$G$2:$H$300,2,0)),"")</f>
        <v/>
      </c>
    </row>
    <row r="233" spans="4:6" ht="27.75" x14ac:dyDescent="0.75">
      <c r="D233" s="8" t="str">
        <f>IFERROR(IF(ROWS($D$2:D233)&gt;COUNTA(Sheet1!$D$2:$D$300),"",VLOOKUP(ROWS($D$2:D233),Sheet1!$C$2:$D$300,2,0)),"")</f>
        <v/>
      </c>
      <c r="F233" s="10" t="str">
        <f>IFERROR(IF(ROWS($F$2:F233)&gt;COUNTA(Sheet1!$D$2:$D$300),"",VLOOKUP(ROWS($D$2:D233),Sheet1!$G$2:$H$300,2,0)),"")</f>
        <v/>
      </c>
    </row>
    <row r="234" spans="4:6" ht="27.75" x14ac:dyDescent="0.75">
      <c r="D234" s="8" t="str">
        <f>IFERROR(IF(ROWS($D$2:D234)&gt;COUNTA(Sheet1!$D$2:$D$300),"",VLOOKUP(ROWS($D$2:D234),Sheet1!$C$2:$D$300,2,0)),"")</f>
        <v/>
      </c>
      <c r="F234" s="10" t="str">
        <f>IFERROR(IF(ROWS($F$2:F234)&gt;COUNTA(Sheet1!$D$2:$D$300),"",VLOOKUP(ROWS($D$2:D234),Sheet1!$G$2:$H$300,2,0)),"")</f>
        <v/>
      </c>
    </row>
    <row r="235" spans="4:6" ht="27.75" x14ac:dyDescent="0.75">
      <c r="D235" s="8" t="str">
        <f>IFERROR(IF(ROWS($D$2:D235)&gt;COUNTA(Sheet1!$D$2:$D$300),"",VLOOKUP(ROWS($D$2:D235),Sheet1!$C$2:$D$300,2,0)),"")</f>
        <v/>
      </c>
      <c r="F235" s="10" t="str">
        <f>IFERROR(IF(ROWS($F$2:F235)&gt;COUNTA(Sheet1!$D$2:$D$300),"",VLOOKUP(ROWS($D$2:D235),Sheet1!$G$2:$H$300,2,0)),"")</f>
        <v/>
      </c>
    </row>
    <row r="236" spans="4:6" ht="27.75" x14ac:dyDescent="0.75">
      <c r="D236" s="8" t="str">
        <f>IFERROR(IF(ROWS($D$2:D236)&gt;COUNTA(Sheet1!$D$2:$D$300),"",VLOOKUP(ROWS($D$2:D236),Sheet1!$C$2:$D$300,2,0)),"")</f>
        <v/>
      </c>
      <c r="F236" s="10" t="str">
        <f>IFERROR(IF(ROWS($F$2:F236)&gt;COUNTA(Sheet1!$D$2:$D$300),"",VLOOKUP(ROWS($D$2:D236),Sheet1!$G$2:$H$300,2,0)),"")</f>
        <v/>
      </c>
    </row>
    <row r="237" spans="4:6" ht="27.75" x14ac:dyDescent="0.75">
      <c r="D237" s="8" t="str">
        <f>IFERROR(IF(ROWS($D$2:D237)&gt;COUNTA(Sheet1!$D$2:$D$300),"",VLOOKUP(ROWS($D$2:D237),Sheet1!$C$2:$D$300,2,0)),"")</f>
        <v/>
      </c>
      <c r="F237" s="10" t="str">
        <f>IFERROR(IF(ROWS($F$2:F237)&gt;COUNTA(Sheet1!$D$2:$D$300),"",VLOOKUP(ROWS($D$2:D237),Sheet1!$G$2:$H$300,2,0)),"")</f>
        <v/>
      </c>
    </row>
    <row r="238" spans="4:6" ht="27.75" x14ac:dyDescent="0.75">
      <c r="D238" s="8" t="str">
        <f>IFERROR(IF(ROWS($D$2:D238)&gt;COUNTA(Sheet1!$D$2:$D$300),"",VLOOKUP(ROWS($D$2:D238),Sheet1!$C$2:$D$300,2,0)),"")</f>
        <v/>
      </c>
      <c r="F238" s="10" t="str">
        <f>IFERROR(IF(ROWS($F$2:F238)&gt;COUNTA(Sheet1!$D$2:$D$300),"",VLOOKUP(ROWS($D$2:D238),Sheet1!$G$2:$H$300,2,0)),"")</f>
        <v/>
      </c>
    </row>
    <row r="239" spans="4:6" ht="27.75" x14ac:dyDescent="0.75">
      <c r="D239" s="8" t="str">
        <f>IFERROR(IF(ROWS($D$2:D239)&gt;COUNTA(Sheet1!$D$2:$D$300),"",VLOOKUP(ROWS($D$2:D239),Sheet1!$C$2:$D$300,2,0)),"")</f>
        <v/>
      </c>
      <c r="F239" s="10" t="str">
        <f>IFERROR(IF(ROWS($F$2:F239)&gt;COUNTA(Sheet1!$D$2:$D$300),"",VLOOKUP(ROWS($D$2:D239),Sheet1!$G$2:$H$300,2,0)),"")</f>
        <v/>
      </c>
    </row>
    <row r="240" spans="4:6" ht="27.75" x14ac:dyDescent="0.75">
      <c r="D240" s="8" t="str">
        <f>IFERROR(IF(ROWS($D$2:D240)&gt;COUNTA(Sheet1!$D$2:$D$300),"",VLOOKUP(ROWS($D$2:D240),Sheet1!$C$2:$D$300,2,0)),"")</f>
        <v/>
      </c>
      <c r="F240" s="10" t="str">
        <f>IFERROR(IF(ROWS($F$2:F240)&gt;COUNTA(Sheet1!$D$2:$D$300),"",VLOOKUP(ROWS($D$2:D240),Sheet1!$G$2:$H$300,2,0)),"")</f>
        <v/>
      </c>
    </row>
    <row r="241" spans="4:6" ht="27.75" x14ac:dyDescent="0.75">
      <c r="D241" s="8" t="str">
        <f>IFERROR(IF(ROWS($D$2:D241)&gt;COUNTA(Sheet1!$D$2:$D$300),"",VLOOKUP(ROWS($D$2:D241),Sheet1!$C$2:$D$300,2,0)),"")</f>
        <v/>
      </c>
      <c r="F241" s="10" t="str">
        <f>IFERROR(IF(ROWS($F$2:F241)&gt;COUNTA(Sheet1!$D$2:$D$300),"",VLOOKUP(ROWS($D$2:D241),Sheet1!$G$2:$H$300,2,0)),"")</f>
        <v/>
      </c>
    </row>
    <row r="242" spans="4:6" ht="27.75" x14ac:dyDescent="0.75">
      <c r="D242" s="8" t="str">
        <f>IFERROR(IF(ROWS($D$2:D242)&gt;COUNTA(Sheet1!$D$2:$D$300),"",VLOOKUP(ROWS($D$2:D242),Sheet1!$C$2:$D$300,2,0)),"")</f>
        <v/>
      </c>
      <c r="F242" s="10" t="str">
        <f>IFERROR(IF(ROWS($F$2:F242)&gt;COUNTA(Sheet1!$D$2:$D$300),"",VLOOKUP(ROWS($D$2:D242),Sheet1!$G$2:$H$300,2,0)),"")</f>
        <v/>
      </c>
    </row>
    <row r="243" spans="4:6" ht="27.75" x14ac:dyDescent="0.75">
      <c r="D243" s="8" t="str">
        <f>IFERROR(IF(ROWS($D$2:D243)&gt;COUNTA(Sheet1!$D$2:$D$300),"",VLOOKUP(ROWS($D$2:D243),Sheet1!$C$2:$D$300,2,0)),"")</f>
        <v/>
      </c>
      <c r="F243" s="10" t="str">
        <f>IFERROR(IF(ROWS($F$2:F243)&gt;COUNTA(Sheet1!$D$2:$D$300),"",VLOOKUP(ROWS($D$2:D243),Sheet1!$G$2:$H$300,2,0)),"")</f>
        <v/>
      </c>
    </row>
    <row r="244" spans="4:6" ht="27.75" x14ac:dyDescent="0.75">
      <c r="D244" s="8" t="str">
        <f>IFERROR(IF(ROWS($D$2:D244)&gt;COUNTA(Sheet1!$D$2:$D$300),"",VLOOKUP(ROWS($D$2:D244),Sheet1!$C$2:$D$300,2,0)),"")</f>
        <v/>
      </c>
      <c r="F244" s="10" t="str">
        <f>IFERROR(IF(ROWS($F$2:F244)&gt;COUNTA(Sheet1!$D$2:$D$300),"",VLOOKUP(ROWS($D$2:D244),Sheet1!$G$2:$H$300,2,0)),"")</f>
        <v/>
      </c>
    </row>
    <row r="245" spans="4:6" ht="27.75" x14ac:dyDescent="0.75">
      <c r="D245" s="8" t="str">
        <f>IFERROR(IF(ROWS($D$2:D245)&gt;COUNTA(Sheet1!$D$2:$D$300),"",VLOOKUP(ROWS($D$2:D245),Sheet1!$C$2:$D$300,2,0)),"")</f>
        <v/>
      </c>
      <c r="F245" s="10" t="str">
        <f>IFERROR(IF(ROWS($F$2:F245)&gt;COUNTA(Sheet1!$D$2:$D$300),"",VLOOKUP(ROWS($D$2:D245),Sheet1!$G$2:$H$300,2,0)),"")</f>
        <v/>
      </c>
    </row>
    <row r="246" spans="4:6" ht="27.75" x14ac:dyDescent="0.75">
      <c r="D246" s="8" t="str">
        <f>IFERROR(IF(ROWS($D$2:D246)&gt;COUNTA(Sheet1!$D$2:$D$300),"",VLOOKUP(ROWS($D$2:D246),Sheet1!$C$2:$D$300,2,0)),"")</f>
        <v/>
      </c>
      <c r="F246" s="10" t="str">
        <f>IFERROR(IF(ROWS($F$2:F246)&gt;COUNTA(Sheet1!$D$2:$D$300),"",VLOOKUP(ROWS($D$2:D246),Sheet1!$G$2:$H$300,2,0)),"")</f>
        <v/>
      </c>
    </row>
    <row r="247" spans="4:6" ht="27.75" x14ac:dyDescent="0.75">
      <c r="D247" s="8" t="str">
        <f>IFERROR(IF(ROWS($D$2:D247)&gt;COUNTA(Sheet1!$D$2:$D$300),"",VLOOKUP(ROWS($D$2:D247),Sheet1!$C$2:$D$300,2,0)),"")</f>
        <v/>
      </c>
      <c r="F247" s="10" t="str">
        <f>IFERROR(IF(ROWS($F$2:F247)&gt;COUNTA(Sheet1!$D$2:$D$300),"",VLOOKUP(ROWS($D$2:D247),Sheet1!$G$2:$H$300,2,0)),"")</f>
        <v/>
      </c>
    </row>
    <row r="248" spans="4:6" ht="27.75" x14ac:dyDescent="0.75">
      <c r="D248" s="8" t="str">
        <f>IFERROR(IF(ROWS($D$2:D248)&gt;COUNTA(Sheet1!$D$2:$D$300),"",VLOOKUP(ROWS($D$2:D248),Sheet1!$C$2:$D$300,2,0)),"")</f>
        <v/>
      </c>
      <c r="F248" s="10" t="str">
        <f>IFERROR(IF(ROWS($F$2:F248)&gt;COUNTA(Sheet1!$D$2:$D$300),"",VLOOKUP(ROWS($D$2:D248),Sheet1!$G$2:$H$300,2,0)),"")</f>
        <v/>
      </c>
    </row>
    <row r="249" spans="4:6" ht="27.75" x14ac:dyDescent="0.75">
      <c r="D249" s="8" t="str">
        <f>IFERROR(IF(ROWS($D$2:D249)&gt;COUNTA(Sheet1!$D$2:$D$300),"",VLOOKUP(ROWS($D$2:D249),Sheet1!$C$2:$D$300,2,0)),"")</f>
        <v/>
      </c>
      <c r="F249" s="10" t="str">
        <f>IFERROR(IF(ROWS($F$2:F249)&gt;COUNTA(Sheet1!$D$2:$D$300),"",VLOOKUP(ROWS($D$2:D249),Sheet1!$G$2:$H$300,2,0)),"")</f>
        <v/>
      </c>
    </row>
    <row r="250" spans="4:6" ht="27.75" x14ac:dyDescent="0.75">
      <c r="D250" s="8" t="str">
        <f>IFERROR(IF(ROWS($D$2:D250)&gt;COUNTA(Sheet1!$D$2:$D$300),"",VLOOKUP(ROWS($D$2:D250),Sheet1!$C$2:$D$300,2,0)),"")</f>
        <v/>
      </c>
      <c r="F250" s="10" t="str">
        <f>IFERROR(IF(ROWS($F$2:F250)&gt;COUNTA(Sheet1!$D$2:$D$300),"",VLOOKUP(ROWS($D$2:D250),Sheet1!$G$2:$H$300,2,0)),"")</f>
        <v/>
      </c>
    </row>
    <row r="251" spans="4:6" ht="27.75" x14ac:dyDescent="0.75">
      <c r="D251" s="8" t="str">
        <f>IFERROR(IF(ROWS($D$2:D251)&gt;COUNTA(Sheet1!$D$2:$D$300),"",VLOOKUP(ROWS($D$2:D251),Sheet1!$C$2:$D$300,2,0)),"")</f>
        <v/>
      </c>
      <c r="F251" s="10" t="str">
        <f>IFERROR(IF(ROWS($F$2:F251)&gt;COUNTA(Sheet1!$D$2:$D$300),"",VLOOKUP(ROWS($D$2:D251),Sheet1!$G$2:$H$300,2,0)),"")</f>
        <v/>
      </c>
    </row>
    <row r="252" spans="4:6" ht="27.75" x14ac:dyDescent="0.75">
      <c r="D252" s="8" t="str">
        <f>IFERROR(IF(ROWS($D$2:D252)&gt;COUNTA(Sheet1!$D$2:$D$300),"",VLOOKUP(ROWS($D$2:D252),Sheet1!$C$2:$D$300,2,0)),"")</f>
        <v/>
      </c>
      <c r="F252" s="10" t="str">
        <f>IFERROR(IF(ROWS($F$2:F252)&gt;COUNTA(Sheet1!$D$2:$D$300),"",VLOOKUP(ROWS($D$2:D252),Sheet1!$G$2:$H$300,2,0)),"")</f>
        <v/>
      </c>
    </row>
    <row r="253" spans="4:6" ht="27.75" x14ac:dyDescent="0.75">
      <c r="D253" s="8" t="str">
        <f>IFERROR(IF(ROWS($D$2:D253)&gt;COUNTA(Sheet1!$D$2:$D$300),"",VLOOKUP(ROWS($D$2:D253),Sheet1!$C$2:$D$300,2,0)),"")</f>
        <v/>
      </c>
      <c r="F253" s="10" t="str">
        <f>IFERROR(IF(ROWS($F$2:F253)&gt;COUNTA(Sheet1!$D$2:$D$300),"",VLOOKUP(ROWS($D$2:D253),Sheet1!$G$2:$H$300,2,0)),"")</f>
        <v/>
      </c>
    </row>
    <row r="254" spans="4:6" ht="27.75" x14ac:dyDescent="0.75">
      <c r="D254" s="8" t="str">
        <f>IFERROR(IF(ROWS($D$2:D254)&gt;COUNTA(Sheet1!$D$2:$D$300),"",VLOOKUP(ROWS($D$2:D254),Sheet1!$C$2:$D$300,2,0)),"")</f>
        <v/>
      </c>
      <c r="F254" s="10" t="str">
        <f>IFERROR(IF(ROWS($F$2:F254)&gt;COUNTA(Sheet1!$D$2:$D$300),"",VLOOKUP(ROWS($D$2:D254),Sheet1!$G$2:$H$300,2,0)),"")</f>
        <v/>
      </c>
    </row>
    <row r="255" spans="4:6" ht="27.75" x14ac:dyDescent="0.75">
      <c r="D255" s="8" t="str">
        <f>IFERROR(IF(ROWS($D$2:D255)&gt;COUNTA(Sheet1!$D$2:$D$300),"",VLOOKUP(ROWS($D$2:D255),Sheet1!$C$2:$D$300,2,0)),"")</f>
        <v/>
      </c>
      <c r="F255" s="10" t="str">
        <f>IFERROR(IF(ROWS($F$2:F255)&gt;COUNTA(Sheet1!$D$2:$D$300),"",VLOOKUP(ROWS($D$2:D255),Sheet1!$G$2:$H$300,2,0)),"")</f>
        <v/>
      </c>
    </row>
    <row r="256" spans="4:6" ht="27.75" x14ac:dyDescent="0.75">
      <c r="D256" s="8" t="str">
        <f>IFERROR(IF(ROWS($D$2:D256)&gt;COUNTA(Sheet1!$D$2:$D$300),"",VLOOKUP(ROWS($D$2:D256),Sheet1!$C$2:$D$300,2,0)),"")</f>
        <v/>
      </c>
      <c r="F256" s="10" t="str">
        <f>IFERROR(IF(ROWS($F$2:F256)&gt;COUNTA(Sheet1!$D$2:$D$300),"",VLOOKUP(ROWS($D$2:D256),Sheet1!$G$2:$H$300,2,0)),"")</f>
        <v/>
      </c>
    </row>
    <row r="257" spans="4:6" ht="27.75" x14ac:dyDescent="0.75">
      <c r="D257" s="8" t="str">
        <f>IFERROR(IF(ROWS($D$2:D257)&gt;COUNTA(Sheet1!$D$2:$D$300),"",VLOOKUP(ROWS($D$2:D257),Sheet1!$C$2:$D$300,2,0)),"")</f>
        <v/>
      </c>
      <c r="F257" s="10" t="str">
        <f>IFERROR(IF(ROWS($F$2:F257)&gt;COUNTA(Sheet1!$D$2:$D$300),"",VLOOKUP(ROWS($D$2:D257),Sheet1!$G$2:$H$300,2,0)),"")</f>
        <v/>
      </c>
    </row>
    <row r="258" spans="4:6" ht="27.75" x14ac:dyDescent="0.75">
      <c r="D258" s="8" t="str">
        <f>IFERROR(IF(ROWS($D$2:D258)&gt;COUNTA(Sheet1!$D$2:$D$300),"",VLOOKUP(ROWS($D$2:D258),Sheet1!$C$2:$D$300,2,0)),"")</f>
        <v/>
      </c>
      <c r="F258" s="10" t="str">
        <f>IFERROR(IF(ROWS($F$2:F258)&gt;COUNTA(Sheet1!$D$2:$D$300),"",VLOOKUP(ROWS($D$2:D258),Sheet1!$G$2:$H$300,2,0)),"")</f>
        <v/>
      </c>
    </row>
    <row r="259" spans="4:6" ht="27.75" x14ac:dyDescent="0.75">
      <c r="D259" s="8" t="str">
        <f>IFERROR(IF(ROWS($D$2:D259)&gt;COUNTA(Sheet1!$D$2:$D$300),"",VLOOKUP(ROWS($D$2:D259),Sheet1!$C$2:$D$300,2,0)),"")</f>
        <v/>
      </c>
      <c r="F259" s="10" t="str">
        <f>IFERROR(IF(ROWS($F$2:F259)&gt;COUNTA(Sheet1!$D$2:$D$300),"",VLOOKUP(ROWS($D$2:D259),Sheet1!$G$2:$H$300,2,0)),"")</f>
        <v/>
      </c>
    </row>
    <row r="260" spans="4:6" ht="27.75" x14ac:dyDescent="0.75">
      <c r="D260" s="8" t="str">
        <f>IFERROR(IF(ROWS($D$2:D260)&gt;COUNTA(Sheet1!$D$2:$D$300),"",VLOOKUP(ROWS($D$2:D260),Sheet1!$C$2:$D$300,2,0)),"")</f>
        <v/>
      </c>
      <c r="F260" s="10" t="str">
        <f>IFERROR(IF(ROWS($F$2:F260)&gt;COUNTA(Sheet1!$D$2:$D$300),"",VLOOKUP(ROWS($D$2:D260),Sheet1!$G$2:$H$300,2,0)),"")</f>
        <v/>
      </c>
    </row>
    <row r="261" spans="4:6" ht="27.75" x14ac:dyDescent="0.75">
      <c r="D261" s="8" t="str">
        <f>IFERROR(IF(ROWS($D$2:D261)&gt;COUNTA(Sheet1!$D$2:$D$300),"",VLOOKUP(ROWS($D$2:D261),Sheet1!$C$2:$D$300,2,0)),"")</f>
        <v/>
      </c>
      <c r="F261" s="10" t="str">
        <f>IFERROR(IF(ROWS($F$2:F261)&gt;COUNTA(Sheet1!$D$2:$D$300),"",VLOOKUP(ROWS($D$2:D261),Sheet1!$G$2:$H$300,2,0)),"")</f>
        <v/>
      </c>
    </row>
    <row r="262" spans="4:6" ht="27.75" x14ac:dyDescent="0.75">
      <c r="D262" s="8" t="str">
        <f>IFERROR(IF(ROWS($D$2:D262)&gt;COUNTA(Sheet1!$D$2:$D$300),"",VLOOKUP(ROWS($D$2:D262),Sheet1!$C$2:$D$300,2,0)),"")</f>
        <v/>
      </c>
      <c r="F262" s="10" t="str">
        <f>IFERROR(IF(ROWS($F$2:F262)&gt;COUNTA(Sheet1!$D$2:$D$300),"",VLOOKUP(ROWS($D$2:D262),Sheet1!$G$2:$H$300,2,0)),"")</f>
        <v/>
      </c>
    </row>
    <row r="263" spans="4:6" ht="27.75" x14ac:dyDescent="0.75">
      <c r="D263" s="8" t="str">
        <f>IFERROR(IF(ROWS($D$2:D263)&gt;COUNTA(Sheet1!$D$2:$D$300),"",VLOOKUP(ROWS($D$2:D263),Sheet1!$C$2:$D$300,2,0)),"")</f>
        <v/>
      </c>
      <c r="F263" s="10" t="str">
        <f>IFERROR(IF(ROWS($F$2:F263)&gt;COUNTA(Sheet1!$D$2:$D$300),"",VLOOKUP(ROWS($D$2:D263),Sheet1!$G$2:$H$300,2,0)),"")</f>
        <v/>
      </c>
    </row>
    <row r="264" spans="4:6" ht="27.75" x14ac:dyDescent="0.75">
      <c r="D264" s="8" t="str">
        <f>IFERROR(IF(ROWS($D$2:D264)&gt;COUNTA(Sheet1!$D$2:$D$300),"",VLOOKUP(ROWS($D$2:D264),Sheet1!$C$2:$D$300,2,0)),"")</f>
        <v/>
      </c>
      <c r="F264" s="10" t="str">
        <f>IFERROR(IF(ROWS($F$2:F264)&gt;COUNTA(Sheet1!$D$2:$D$300),"",VLOOKUP(ROWS($D$2:D264),Sheet1!$G$2:$H$300,2,0)),"")</f>
        <v/>
      </c>
    </row>
    <row r="265" spans="4:6" ht="27.75" x14ac:dyDescent="0.75">
      <c r="D265" s="8" t="str">
        <f>IFERROR(IF(ROWS($D$2:D265)&gt;COUNTA(Sheet1!$D$2:$D$300),"",VLOOKUP(ROWS($D$2:D265),Sheet1!$C$2:$D$300,2,0)),"")</f>
        <v/>
      </c>
      <c r="F265" s="10" t="str">
        <f>IFERROR(IF(ROWS($F$2:F265)&gt;COUNTA(Sheet1!$D$2:$D$300),"",VLOOKUP(ROWS($D$2:D265),Sheet1!$G$2:$H$300,2,0)),"")</f>
        <v/>
      </c>
    </row>
    <row r="266" spans="4:6" ht="27.75" x14ac:dyDescent="0.75">
      <c r="D266" s="8" t="str">
        <f>IFERROR(IF(ROWS($D$2:D266)&gt;COUNTA(Sheet1!$D$2:$D$300),"",VLOOKUP(ROWS($D$2:D266),Sheet1!$C$2:$D$300,2,0)),"")</f>
        <v/>
      </c>
      <c r="F266" s="10" t="str">
        <f>IFERROR(IF(ROWS($F$2:F266)&gt;COUNTA(Sheet1!$D$2:$D$300),"",VLOOKUP(ROWS($D$2:D266),Sheet1!$G$2:$H$300,2,0)),"")</f>
        <v/>
      </c>
    </row>
    <row r="267" spans="4:6" ht="27.75" x14ac:dyDescent="0.75">
      <c r="D267" s="8" t="str">
        <f>IFERROR(IF(ROWS($D$2:D267)&gt;COUNTA(Sheet1!$D$2:$D$300),"",VLOOKUP(ROWS($D$2:D267),Sheet1!$C$2:$D$300,2,0)),"")</f>
        <v/>
      </c>
      <c r="F267" s="10" t="str">
        <f>IFERROR(IF(ROWS($F$2:F267)&gt;COUNTA(Sheet1!$D$2:$D$300),"",VLOOKUP(ROWS($D$2:D267),Sheet1!$G$2:$H$300,2,0)),"")</f>
        <v/>
      </c>
    </row>
    <row r="268" spans="4:6" ht="27.75" x14ac:dyDescent="0.75">
      <c r="D268" s="8" t="str">
        <f>IFERROR(IF(ROWS($D$2:D268)&gt;COUNTA(Sheet1!$D$2:$D$300),"",VLOOKUP(ROWS($D$2:D268),Sheet1!$C$2:$D$300,2,0)),"")</f>
        <v/>
      </c>
      <c r="F268" s="10" t="str">
        <f>IFERROR(IF(ROWS($F$2:F268)&gt;COUNTA(Sheet1!$D$2:$D$300),"",VLOOKUP(ROWS($D$2:D268),Sheet1!$G$2:$H$300,2,0)),"")</f>
        <v/>
      </c>
    </row>
    <row r="269" spans="4:6" ht="27.75" x14ac:dyDescent="0.75">
      <c r="D269" s="8" t="str">
        <f>IFERROR(IF(ROWS($D$2:D269)&gt;COUNTA(Sheet1!$D$2:$D$300),"",VLOOKUP(ROWS($D$2:D269),Sheet1!$C$2:$D$300,2,0)),"")</f>
        <v/>
      </c>
      <c r="F269" s="10" t="str">
        <f>IFERROR(IF(ROWS($F$2:F269)&gt;COUNTA(Sheet1!$D$2:$D$300),"",VLOOKUP(ROWS($D$2:D269),Sheet1!$G$2:$H$300,2,0)),"")</f>
        <v/>
      </c>
    </row>
    <row r="270" spans="4:6" ht="27.75" x14ac:dyDescent="0.75">
      <c r="D270" s="8" t="str">
        <f>IFERROR(IF(ROWS($D$2:D270)&gt;COUNTA(Sheet1!$D$2:$D$300),"",VLOOKUP(ROWS($D$2:D270),Sheet1!$C$2:$D$300,2,0)),"")</f>
        <v/>
      </c>
      <c r="F270" s="10" t="str">
        <f>IFERROR(IF(ROWS($F$2:F270)&gt;COUNTA(Sheet1!$D$2:$D$300),"",VLOOKUP(ROWS($D$2:D270),Sheet1!$G$2:$H$300,2,0)),"")</f>
        <v/>
      </c>
    </row>
    <row r="271" spans="4:6" ht="27.75" x14ac:dyDescent="0.75">
      <c r="D271" s="8" t="str">
        <f>IFERROR(IF(ROWS($D$2:D271)&gt;COUNTA(Sheet1!$D$2:$D$300),"",VLOOKUP(ROWS($D$2:D271),Sheet1!$C$2:$D$300,2,0)),"")</f>
        <v/>
      </c>
      <c r="F271" s="10" t="str">
        <f>IFERROR(IF(ROWS($F$2:F271)&gt;COUNTA(Sheet1!$D$2:$D$300),"",VLOOKUP(ROWS($D$2:D271),Sheet1!$G$2:$H$300,2,0)),"")</f>
        <v/>
      </c>
    </row>
    <row r="272" spans="4:6" ht="27.75" x14ac:dyDescent="0.75">
      <c r="D272" s="8" t="str">
        <f>IFERROR(IF(ROWS($D$2:D272)&gt;COUNTA(Sheet1!$D$2:$D$300),"",VLOOKUP(ROWS($D$2:D272),Sheet1!$C$2:$D$300,2,0)),"")</f>
        <v/>
      </c>
      <c r="F272" s="10" t="str">
        <f>IFERROR(IF(ROWS($F$2:F272)&gt;COUNTA(Sheet1!$D$2:$D$300),"",VLOOKUP(ROWS($D$2:D272),Sheet1!$G$2:$H$300,2,0)),"")</f>
        <v/>
      </c>
    </row>
    <row r="273" spans="4:6" ht="27.75" x14ac:dyDescent="0.75">
      <c r="D273" s="8" t="str">
        <f>IFERROR(IF(ROWS($D$2:D273)&gt;COUNTA(Sheet1!$D$2:$D$300),"",VLOOKUP(ROWS($D$2:D273),Sheet1!$C$2:$D$300,2,0)),"")</f>
        <v/>
      </c>
      <c r="F273" s="10" t="str">
        <f>IFERROR(IF(ROWS($F$2:F273)&gt;COUNTA(Sheet1!$D$2:$D$300),"",VLOOKUP(ROWS($D$2:D273),Sheet1!$G$2:$H$300,2,0)),"")</f>
        <v/>
      </c>
    </row>
    <row r="274" spans="4:6" ht="27.75" x14ac:dyDescent="0.75">
      <c r="D274" s="8" t="str">
        <f>IFERROR(IF(ROWS($D$2:D274)&gt;COUNTA(Sheet1!$D$2:$D$300),"",VLOOKUP(ROWS($D$2:D274),Sheet1!$C$2:$D$300,2,0)),"")</f>
        <v/>
      </c>
      <c r="F274" s="10" t="str">
        <f>IFERROR(IF(ROWS($F$2:F274)&gt;COUNTA(Sheet1!$D$2:$D$300),"",VLOOKUP(ROWS($D$2:D274),Sheet1!$G$2:$H$300,2,0)),"")</f>
        <v/>
      </c>
    </row>
    <row r="275" spans="4:6" ht="27.75" x14ac:dyDescent="0.75">
      <c r="D275" s="8" t="str">
        <f>IFERROR(IF(ROWS($D$2:D275)&gt;COUNTA(Sheet1!$D$2:$D$300),"",VLOOKUP(ROWS($D$2:D275),Sheet1!$C$2:$D$300,2,0)),"")</f>
        <v/>
      </c>
      <c r="F275" s="10" t="str">
        <f>IFERROR(IF(ROWS($F$2:F275)&gt;COUNTA(Sheet1!$D$2:$D$300),"",VLOOKUP(ROWS($D$2:D275),Sheet1!$G$2:$H$300,2,0)),"")</f>
        <v/>
      </c>
    </row>
    <row r="276" spans="4:6" ht="27.75" x14ac:dyDescent="0.75">
      <c r="D276" s="8" t="str">
        <f>IFERROR(IF(ROWS($D$2:D276)&gt;COUNTA(Sheet1!$D$2:$D$300),"",VLOOKUP(ROWS($D$2:D276),Sheet1!$C$2:$D$300,2,0)),"")</f>
        <v/>
      </c>
      <c r="F276" s="10" t="str">
        <f>IFERROR(IF(ROWS($F$2:F276)&gt;COUNTA(Sheet1!$D$2:$D$300),"",VLOOKUP(ROWS($D$2:D276),Sheet1!$G$2:$H$300,2,0)),"")</f>
        <v/>
      </c>
    </row>
    <row r="277" spans="4:6" ht="27.75" x14ac:dyDescent="0.75">
      <c r="D277" s="8" t="str">
        <f>IFERROR(IF(ROWS($D$2:D277)&gt;COUNTA(Sheet1!$D$2:$D$300),"",VLOOKUP(ROWS($D$2:D277),Sheet1!$C$2:$D$300,2,0)),"")</f>
        <v/>
      </c>
      <c r="F277" s="10" t="str">
        <f>IFERROR(IF(ROWS($F$2:F277)&gt;COUNTA(Sheet1!$D$2:$D$300),"",VLOOKUP(ROWS($D$2:D277),Sheet1!$G$2:$H$300,2,0)),"")</f>
        <v/>
      </c>
    </row>
    <row r="278" spans="4:6" ht="27.75" x14ac:dyDescent="0.75">
      <c r="D278" s="8" t="str">
        <f>IFERROR(IF(ROWS($D$2:D278)&gt;COUNTA(Sheet1!$D$2:$D$300),"",VLOOKUP(ROWS($D$2:D278),Sheet1!$C$2:$D$300,2,0)),"")</f>
        <v/>
      </c>
      <c r="F278" s="10" t="str">
        <f>IFERROR(IF(ROWS($F$2:F278)&gt;COUNTA(Sheet1!$D$2:$D$300),"",VLOOKUP(ROWS($D$2:D278),Sheet1!$G$2:$H$300,2,0)),"")</f>
        <v/>
      </c>
    </row>
    <row r="279" spans="4:6" ht="27.75" x14ac:dyDescent="0.75">
      <c r="D279" s="8" t="str">
        <f>IFERROR(IF(ROWS($D$2:D279)&gt;COUNTA(Sheet1!$D$2:$D$300),"",VLOOKUP(ROWS($D$2:D279),Sheet1!$C$2:$D$300,2,0)),"")</f>
        <v/>
      </c>
      <c r="F279" s="10" t="str">
        <f>IFERROR(IF(ROWS($F$2:F279)&gt;COUNTA(Sheet1!$D$2:$D$300),"",VLOOKUP(ROWS($D$2:D279),Sheet1!$G$2:$H$300,2,0)),"")</f>
        <v/>
      </c>
    </row>
    <row r="280" spans="4:6" ht="27.75" x14ac:dyDescent="0.75">
      <c r="D280" s="8" t="str">
        <f>IFERROR(IF(ROWS($D$2:D280)&gt;COUNTA(Sheet1!$D$2:$D$300),"",VLOOKUP(ROWS($D$2:D280),Sheet1!$C$2:$D$300,2,0)),"")</f>
        <v/>
      </c>
      <c r="F280" s="10" t="str">
        <f>IFERROR(IF(ROWS($F$2:F280)&gt;COUNTA(Sheet1!$D$2:$D$300),"",VLOOKUP(ROWS($D$2:D280),Sheet1!$G$2:$H$300,2,0)),"")</f>
        <v/>
      </c>
    </row>
    <row r="281" spans="4:6" ht="27.75" x14ac:dyDescent="0.75">
      <c r="D281" s="8" t="str">
        <f>IFERROR(IF(ROWS($D$2:D281)&gt;COUNTA(Sheet1!$D$2:$D$300),"",VLOOKUP(ROWS($D$2:D281),Sheet1!$C$2:$D$300,2,0)),"")</f>
        <v/>
      </c>
      <c r="F281" s="10" t="str">
        <f>IFERROR(IF(ROWS($F$2:F281)&gt;COUNTA(Sheet1!$D$2:$D$300),"",VLOOKUP(ROWS($D$2:D281),Sheet1!$G$2:$H$300,2,0)),"")</f>
        <v/>
      </c>
    </row>
    <row r="282" spans="4:6" ht="27.75" x14ac:dyDescent="0.75">
      <c r="D282" s="8" t="str">
        <f>IFERROR(IF(ROWS($D$2:D282)&gt;COUNTA(Sheet1!$D$2:$D$300),"",VLOOKUP(ROWS($D$2:D282),Sheet1!$C$2:$D$300,2,0)),"")</f>
        <v/>
      </c>
      <c r="F282" s="10" t="str">
        <f>IFERROR(IF(ROWS($F$2:F282)&gt;COUNTA(Sheet1!$D$2:$D$300),"",VLOOKUP(ROWS($D$2:D282),Sheet1!$G$2:$H$300,2,0)),"")</f>
        <v/>
      </c>
    </row>
    <row r="283" spans="4:6" ht="27.75" x14ac:dyDescent="0.75">
      <c r="D283" s="8" t="str">
        <f>IFERROR(IF(ROWS($D$2:D283)&gt;COUNTA(Sheet1!$D$2:$D$300),"",VLOOKUP(ROWS($D$2:D283),Sheet1!$C$2:$D$300,2,0)),"")</f>
        <v/>
      </c>
      <c r="F283" s="10" t="str">
        <f>IFERROR(IF(ROWS($F$2:F283)&gt;COUNTA(Sheet1!$D$2:$D$300),"",VLOOKUP(ROWS($D$2:D283),Sheet1!$G$2:$H$300,2,0)),"")</f>
        <v/>
      </c>
    </row>
    <row r="284" spans="4:6" ht="27.75" x14ac:dyDescent="0.75">
      <c r="D284" s="8" t="str">
        <f>IFERROR(IF(ROWS($D$2:D284)&gt;COUNTA(Sheet1!$D$2:$D$300),"",VLOOKUP(ROWS($D$2:D284),Sheet1!$C$2:$D$300,2,0)),"")</f>
        <v/>
      </c>
      <c r="F284" s="10" t="str">
        <f>IFERROR(IF(ROWS($F$2:F284)&gt;COUNTA(Sheet1!$D$2:$D$300),"",VLOOKUP(ROWS($D$2:D284),Sheet1!$G$2:$H$300,2,0)),"")</f>
        <v/>
      </c>
    </row>
    <row r="285" spans="4:6" ht="27.75" x14ac:dyDescent="0.75">
      <c r="D285" s="8" t="str">
        <f>IFERROR(IF(ROWS($D$2:D285)&gt;COUNTA(Sheet1!$D$2:$D$300),"",VLOOKUP(ROWS($D$2:D285),Sheet1!$C$2:$D$300,2,0)),"")</f>
        <v/>
      </c>
      <c r="F285" s="10" t="str">
        <f>IFERROR(IF(ROWS($F$2:F285)&gt;COUNTA(Sheet1!$D$2:$D$300),"",VLOOKUP(ROWS($D$2:D285),Sheet1!$G$2:$H$300,2,0)),"")</f>
        <v/>
      </c>
    </row>
    <row r="286" spans="4:6" ht="27.75" x14ac:dyDescent="0.75">
      <c r="D286" s="8" t="str">
        <f>IFERROR(IF(ROWS($D$2:D286)&gt;COUNTA(Sheet1!$D$2:$D$300),"",VLOOKUP(ROWS($D$2:D286),Sheet1!$C$2:$D$300,2,0)),"")</f>
        <v/>
      </c>
      <c r="F286" s="10" t="str">
        <f>IFERROR(IF(ROWS($F$2:F286)&gt;COUNTA(Sheet1!$D$2:$D$300),"",VLOOKUP(ROWS($D$2:D286),Sheet1!$G$2:$H$300,2,0)),"")</f>
        <v/>
      </c>
    </row>
    <row r="287" spans="4:6" ht="27.75" x14ac:dyDescent="0.75">
      <c r="D287" s="8" t="str">
        <f>IFERROR(IF(ROWS($D$2:D287)&gt;COUNTA(Sheet1!$D$2:$D$300),"",VLOOKUP(ROWS($D$2:D287),Sheet1!$C$2:$D$300,2,0)),"")</f>
        <v/>
      </c>
      <c r="F287" s="10" t="str">
        <f>IFERROR(IF(ROWS($F$2:F287)&gt;COUNTA(Sheet1!$D$2:$D$300),"",VLOOKUP(ROWS($D$2:D287),Sheet1!$G$2:$H$300,2,0)),"")</f>
        <v/>
      </c>
    </row>
    <row r="288" spans="4:6" ht="27.75" x14ac:dyDescent="0.75">
      <c r="D288" s="8" t="str">
        <f>IFERROR(IF(ROWS($D$2:D288)&gt;COUNTA(Sheet1!$D$2:$D$300),"",VLOOKUP(ROWS($D$2:D288),Sheet1!$C$2:$D$300,2,0)),"")</f>
        <v/>
      </c>
      <c r="F288" s="10" t="str">
        <f>IFERROR(IF(ROWS($F$2:F288)&gt;COUNTA(Sheet1!$D$2:$D$300),"",VLOOKUP(ROWS($D$2:D288),Sheet1!$G$2:$H$300,2,0)),"")</f>
        <v/>
      </c>
    </row>
    <row r="289" spans="4:6" ht="27.75" x14ac:dyDescent="0.75">
      <c r="D289" s="8" t="str">
        <f>IFERROR(IF(ROWS($D$2:D289)&gt;COUNTA(Sheet1!$D$2:$D$300),"",VLOOKUP(ROWS($D$2:D289),Sheet1!$C$2:$D$300,2,0)),"")</f>
        <v/>
      </c>
      <c r="F289" s="10" t="str">
        <f>IFERROR(IF(ROWS($F$2:F289)&gt;COUNTA(Sheet1!$D$2:$D$300),"",VLOOKUP(ROWS($D$2:D289),Sheet1!$G$2:$H$300,2,0)),"")</f>
        <v/>
      </c>
    </row>
    <row r="290" spans="4:6" ht="27.75" x14ac:dyDescent="0.75">
      <c r="D290" s="8" t="str">
        <f>IFERROR(IF(ROWS($D$2:D290)&gt;COUNTA(Sheet1!$D$2:$D$300),"",VLOOKUP(ROWS($D$2:D290),Sheet1!$C$2:$D$300,2,0)),"")</f>
        <v/>
      </c>
      <c r="F290" s="10" t="str">
        <f>IFERROR(IF(ROWS($F$2:F290)&gt;COUNTA(Sheet1!$D$2:$D$300),"",VLOOKUP(ROWS($D$2:D290),Sheet1!$G$2:$H$300,2,0)),"")</f>
        <v/>
      </c>
    </row>
    <row r="291" spans="4:6" ht="27.75" x14ac:dyDescent="0.75">
      <c r="D291" s="8" t="str">
        <f>IFERROR(IF(ROWS($D$2:D291)&gt;COUNTA(Sheet1!$D$2:$D$300),"",VLOOKUP(ROWS($D$2:D291),Sheet1!$C$2:$D$300,2,0)),"")</f>
        <v/>
      </c>
      <c r="F291" s="10" t="str">
        <f>IFERROR(IF(ROWS($F$2:F291)&gt;COUNTA(Sheet1!$D$2:$D$300),"",VLOOKUP(ROWS($D$2:D291),Sheet1!$G$2:$H$300,2,0)),"")</f>
        <v/>
      </c>
    </row>
    <row r="292" spans="4:6" ht="27.75" x14ac:dyDescent="0.75">
      <c r="D292" s="8" t="str">
        <f>IFERROR(IF(ROWS($D$2:D292)&gt;COUNTA(Sheet1!$D$2:$D$300),"",VLOOKUP(ROWS($D$2:D292),Sheet1!$C$2:$D$300,2,0)),"")</f>
        <v/>
      </c>
      <c r="F292" s="10" t="str">
        <f>IFERROR(IF(ROWS($F$2:F292)&gt;COUNTA(Sheet1!$D$2:$D$300),"",VLOOKUP(ROWS($D$2:D292),Sheet1!$G$2:$H$300,2,0)),"")</f>
        <v/>
      </c>
    </row>
    <row r="293" spans="4:6" ht="27.75" x14ac:dyDescent="0.75">
      <c r="D293" s="8" t="str">
        <f>IFERROR(IF(ROWS($D$2:D293)&gt;COUNTA(Sheet1!$D$2:$D$300),"",VLOOKUP(ROWS($D$2:D293),Sheet1!$C$2:$D$300,2,0)),"")</f>
        <v/>
      </c>
      <c r="F293" s="10" t="str">
        <f>IFERROR(IF(ROWS($F$2:F293)&gt;COUNTA(Sheet1!$D$2:$D$300),"",VLOOKUP(ROWS($D$2:D293),Sheet1!$G$2:$H$300,2,0)),"")</f>
        <v/>
      </c>
    </row>
    <row r="294" spans="4:6" ht="27.75" x14ac:dyDescent="0.75">
      <c r="D294" s="8" t="str">
        <f>IFERROR(IF(ROWS($D$2:D294)&gt;COUNTA(Sheet1!$D$2:$D$300),"",VLOOKUP(ROWS($D$2:D294),Sheet1!$C$2:$D$300,2,0)),"")</f>
        <v/>
      </c>
      <c r="F294" s="10" t="str">
        <f>IFERROR(IF(ROWS($F$2:F294)&gt;COUNTA(Sheet1!$D$2:$D$300),"",VLOOKUP(ROWS($D$2:D294),Sheet1!$G$2:$H$300,2,0)),"")</f>
        <v/>
      </c>
    </row>
    <row r="295" spans="4:6" ht="27.75" x14ac:dyDescent="0.75">
      <c r="D295" s="8" t="str">
        <f>IFERROR(IF(ROWS($D$2:D295)&gt;COUNTA(Sheet1!$D$2:$D$300),"",VLOOKUP(ROWS($D$2:D295),Sheet1!$C$2:$D$300,2,0)),"")</f>
        <v/>
      </c>
      <c r="F295" s="10" t="str">
        <f>IFERROR(IF(ROWS($F$2:F295)&gt;COUNTA(Sheet1!$D$2:$D$300),"",VLOOKUP(ROWS($D$2:D295),Sheet1!$G$2:$H$300,2,0)),"")</f>
        <v/>
      </c>
    </row>
    <row r="296" spans="4:6" ht="27.75" x14ac:dyDescent="0.75">
      <c r="D296" s="8" t="str">
        <f>IFERROR(IF(ROWS($D$2:D296)&gt;COUNTA(Sheet1!$D$2:$D$300),"",VLOOKUP(ROWS($D$2:D296),Sheet1!$C$2:$D$300,2,0)),"")</f>
        <v/>
      </c>
      <c r="F296" s="10" t="str">
        <f>IFERROR(IF(ROWS($F$2:F296)&gt;COUNTA(Sheet1!$D$2:$D$300),"",VLOOKUP(ROWS($D$2:D296),Sheet1!$G$2:$H$300,2,0)),"")</f>
        <v/>
      </c>
    </row>
    <row r="297" spans="4:6" ht="27.75" x14ac:dyDescent="0.75">
      <c r="D297" s="8" t="str">
        <f>IFERROR(IF(ROWS($D$2:D297)&gt;COUNTA(Sheet1!$D$2:$D$300),"",VLOOKUP(ROWS($D$2:D297),Sheet1!$C$2:$D$300,2,0)),"")</f>
        <v/>
      </c>
      <c r="F297" s="10" t="str">
        <f>IFERROR(IF(ROWS($F$2:F297)&gt;COUNTA(Sheet1!$D$2:$D$300),"",VLOOKUP(ROWS($D$2:D297),Sheet1!$G$2:$H$300,2,0)),"")</f>
        <v/>
      </c>
    </row>
    <row r="298" spans="4:6" ht="27.75" x14ac:dyDescent="0.75">
      <c r="D298" s="8" t="str">
        <f>IFERROR(IF(ROWS($D$2:D298)&gt;COUNTA(Sheet1!$D$2:$D$300),"",VLOOKUP(ROWS($D$2:D298),Sheet1!$C$2:$D$300,2,0)),"")</f>
        <v/>
      </c>
      <c r="F298" s="10" t="str">
        <f>IFERROR(IF(ROWS($F$2:F298)&gt;COUNTA(Sheet1!$D$2:$D$300),"",VLOOKUP(ROWS($D$2:D298),Sheet1!$G$2:$H$300,2,0)),"")</f>
        <v/>
      </c>
    </row>
    <row r="299" spans="4:6" ht="27.75" x14ac:dyDescent="0.75">
      <c r="D299" s="8" t="str">
        <f>IFERROR(IF(ROWS($D$2:D299)&gt;COUNTA(Sheet1!$D$2:$D$300),"",VLOOKUP(ROWS($D$2:D299),Sheet1!$C$2:$D$300,2,0)),"")</f>
        <v/>
      </c>
      <c r="F299" s="10" t="str">
        <f>IFERROR(IF(ROWS($F$2:F299)&gt;COUNTA(Sheet1!$D$2:$D$300),"",VLOOKUP(ROWS($D$2:D299),Sheet1!$G$2:$H$300,2,0)),"")</f>
        <v/>
      </c>
    </row>
    <row r="300" spans="4:6" ht="27.75" x14ac:dyDescent="0.75">
      <c r="D300" s="8" t="str">
        <f>IFERROR(IF(ROWS($D$2:D300)&gt;COUNTA(Sheet1!$D$2:$D$300),"",VLOOKUP(ROWS($D$2:D300),Sheet1!$C$2:$D$300,2,0)),"")</f>
        <v/>
      </c>
      <c r="F300" s="10" t="str">
        <f>IFERROR(IF(ROWS($F$2:F300)&gt;COUNTA(Sheet1!$D$2:$D$300),"",VLOOKUP(ROWS($D$2:D300),Sheet1!$G$2:$H$300,2,0)),"")</f>
        <v/>
      </c>
    </row>
  </sheetData>
  <conditionalFormatting sqref="D2:D300">
    <cfRule type="expression" dxfId="1" priority="2">
      <formula>LEN($D2)&gt;5</formula>
    </cfRule>
  </conditionalFormatting>
  <conditionalFormatting sqref="F2:F300">
    <cfRule type="expression" dxfId="0" priority="1">
      <formula>LEN($F2)&gt;5</formula>
    </cfRule>
  </conditionalFormatting>
  <dataValidations count="1">
    <dataValidation type="list" showInputMessage="1" sqref="A2">
      <formula1>datavalidation</formula1>
    </dataValidation>
  </dataValidations>
  <pageMargins left="0.7" right="0.7" top="0.75" bottom="0.75" header="0.3" footer="0.3"/>
  <pageSetup orientation="portrait" verticalDpi="0" r:id="rId1"/>
  <ignoredErrors>
    <ignoredError sqref="D2:D300 F2:F7 F8:F300" emptyCellReference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C2:K300"/>
  <sheetViews>
    <sheetView rightToLeft="1" topLeftCell="A7" workbookViewId="0">
      <selection activeCell="I6" sqref="I6"/>
    </sheetView>
  </sheetViews>
  <sheetFormatPr defaultRowHeight="23.25" x14ac:dyDescent="0.6"/>
  <cols>
    <col min="3" max="3" width="9" hidden="1" customWidth="1"/>
    <col min="4" max="4" width="15.375" customWidth="1"/>
    <col min="7" max="7" width="9.5" hidden="1" customWidth="1"/>
    <col min="8" max="8" width="13.75" hidden="1" customWidth="1"/>
  </cols>
  <sheetData>
    <row r="2" spans="3:11" ht="24.75" x14ac:dyDescent="0.6">
      <c r="C2" t="str">
        <f>IF(ISNUMBER(SEARCH(تفتيش!$A$2,Sheet1!D2)),MAX($C$1:C1)+1,"")</f>
        <v/>
      </c>
      <c r="D2" s="9" t="s">
        <v>39</v>
      </c>
      <c r="G2" t="str">
        <f>IF(MID(TRIM(تفتيش!$A$2),1,1)=MID(TRIM(Sheet1!D2),1,1),MAX($G$1:G1)+1,"")</f>
        <v/>
      </c>
      <c r="H2" t="str">
        <f>IF(D2&lt;&gt;"",D2,"")</f>
        <v>محمد عبد السلام</v>
      </c>
    </row>
    <row r="3" spans="3:11" ht="24.75" x14ac:dyDescent="0.6">
      <c r="C3">
        <f>IF(ISNUMBER(SEARCH(تفتيش!$A$2,Sheet1!D3)),MAX($C$1:C2)+1,"")</f>
        <v>1</v>
      </c>
      <c r="D3" s="9" t="s">
        <v>40</v>
      </c>
      <c r="G3" t="str">
        <f>IF(MID(TRIM(تفتيش!$A$2),1,1)=MID(TRIM(Sheet1!D3),1,1),MAX($G$1:G2)+1,"")</f>
        <v/>
      </c>
      <c r="H3" t="str">
        <f t="shared" ref="H3:H66" si="0">IF(D3&lt;&gt;"",D3,"")</f>
        <v>يوسف الحايك</v>
      </c>
    </row>
    <row r="4" spans="3:11" ht="24.75" x14ac:dyDescent="0.6">
      <c r="C4">
        <f>IF(ISNUMBER(SEARCH(تفتيش!$A$2,Sheet1!D4)),MAX($C$1:C3)+1,"")</f>
        <v>2</v>
      </c>
      <c r="D4" s="9" t="s">
        <v>57</v>
      </c>
      <c r="G4">
        <f>IF(MID(TRIM(تفتيش!$A$2),1,1)=MID(TRIM(Sheet1!D4),1,1),MAX($G$1:G3)+1,"")</f>
        <v>1</v>
      </c>
      <c r="H4" t="str">
        <f t="shared" si="0"/>
        <v>فارس الحاج</v>
      </c>
    </row>
    <row r="5" spans="3:11" ht="24.75" x14ac:dyDescent="0.6">
      <c r="C5" t="str">
        <f>IF(ISNUMBER(SEARCH(تفتيش!$A$2,Sheet1!D5)),MAX($C$1:C4)+1,"")</f>
        <v/>
      </c>
      <c r="D5" s="9" t="s">
        <v>41</v>
      </c>
      <c r="G5" t="str">
        <f>IF(MID(TRIM(تفتيش!$A$2),1,1)=MID(TRIM(Sheet1!D5),1,1),MAX($G$1:G4)+1,"")</f>
        <v/>
      </c>
      <c r="H5" t="str">
        <f t="shared" si="0"/>
        <v>سليم ابو علي</v>
      </c>
    </row>
    <row r="6" spans="3:11" ht="24.75" x14ac:dyDescent="0.6">
      <c r="C6">
        <f>IF(ISNUMBER(SEARCH(تفتيش!$A$2,Sheet1!D6)),MAX($C$1:C5)+1,"")</f>
        <v>3</v>
      </c>
      <c r="D6" s="9" t="s">
        <v>58</v>
      </c>
      <c r="G6">
        <f>IF(MID(TRIM(تفتيش!$A$2),1,1)=MID(TRIM(Sheet1!D6),1,1),MAX($G$1:G5)+1,"")</f>
        <v>2</v>
      </c>
      <c r="H6" t="str">
        <f t="shared" si="0"/>
        <v xml:space="preserve"> فهيم البني</v>
      </c>
      <c r="K6" t="str">
        <f t="shared" ref="K6" si="1">MID(D6,1,1)</f>
        <v xml:space="preserve"> </v>
      </c>
    </row>
    <row r="7" spans="3:11" ht="24.75" x14ac:dyDescent="0.6">
      <c r="C7" t="str">
        <f>IF(ISNUMBER(SEARCH(تفتيش!$A$2,Sheet1!D7)),MAX($C$1:C6)+1,"")</f>
        <v/>
      </c>
      <c r="D7" s="9" t="s">
        <v>42</v>
      </c>
      <c r="G7" t="str">
        <f>IF(MID(TRIM(تفتيش!$A$2),1,1)=MID(TRIM(Sheet1!D7),1,1),MAX($G$1:G6)+1,"")</f>
        <v/>
      </c>
      <c r="H7" t="str">
        <f t="shared" si="0"/>
        <v>قاسم عزو</v>
      </c>
    </row>
    <row r="8" spans="3:11" ht="24.75" x14ac:dyDescent="0.6">
      <c r="C8" t="str">
        <f>IF(ISNUMBER(SEARCH(تفتيش!$A$2,Sheet1!D8)),MAX($C$1:C7)+1,"")</f>
        <v/>
      </c>
      <c r="D8" s="9" t="s">
        <v>43</v>
      </c>
      <c r="G8" t="str">
        <f>IF(MID(TRIM(تفتيش!$A$2),1,1)=MID(TRIM(Sheet1!D8),1,1),MAX($G$1:G7)+1,"")</f>
        <v/>
      </c>
      <c r="H8" t="str">
        <f t="shared" si="0"/>
        <v>سعيد عبد المولى</v>
      </c>
    </row>
    <row r="9" spans="3:11" ht="24.75" x14ac:dyDescent="0.6">
      <c r="C9" t="str">
        <f>IF(ISNUMBER(SEARCH(تفتيش!$A$2,Sheet1!D9)),MAX($C$1:C8)+1,"")</f>
        <v/>
      </c>
      <c r="D9" s="9" t="s">
        <v>44</v>
      </c>
      <c r="G9" t="str">
        <f>IF(MID(TRIM(تفتيش!$A$2),1,1)=MID(TRIM(Sheet1!D9),1,1),MAX($G$1:G8)+1,"")</f>
        <v/>
      </c>
      <c r="H9" t="str">
        <f t="shared" si="0"/>
        <v>كريم المصري</v>
      </c>
    </row>
    <row r="10" spans="3:11" ht="24.75" x14ac:dyDescent="0.6">
      <c r="C10" t="str">
        <f>IF(ISNUMBER(SEARCH(تفتيش!$A$2,Sheet1!D10)),MAX($C$1:C9)+1,"")</f>
        <v/>
      </c>
      <c r="D10" s="9" t="s">
        <v>45</v>
      </c>
      <c r="G10" t="str">
        <f>IF(MID(TRIM(تفتيش!$A$2),1,1)=MID(TRIM(Sheet1!D10),1,1),MAX($G$1:G9)+1,"")</f>
        <v/>
      </c>
      <c r="H10" t="str">
        <f t="shared" si="0"/>
        <v>سعدالله ابو السعود</v>
      </c>
    </row>
    <row r="11" spans="3:11" ht="24.75" x14ac:dyDescent="0.6">
      <c r="C11" t="str">
        <f>IF(ISNUMBER(SEARCH(تفتيش!$A$2,Sheet1!D11)),MAX($C$1:C10)+1,"")</f>
        <v/>
      </c>
      <c r="D11" s="9" t="s">
        <v>46</v>
      </c>
      <c r="G11" t="str">
        <f>IF(MID(TRIM(تفتيش!$A$2),1,1)=MID(TRIM(Sheet1!D11),1,1),MAX($G$1:G10)+1,"")</f>
        <v/>
      </c>
      <c r="H11" t="str">
        <f t="shared" si="0"/>
        <v>مالك الزكاحي</v>
      </c>
    </row>
    <row r="12" spans="3:11" ht="24.75" x14ac:dyDescent="0.6">
      <c r="C12">
        <f>IF(ISNUMBER(SEARCH(تفتيش!$A$2,Sheet1!D12)),MAX($C$1:C11)+1,"")</f>
        <v>4</v>
      </c>
      <c r="D12" s="9" t="s">
        <v>47</v>
      </c>
      <c r="G12" t="str">
        <f>IF(MID(TRIM(تفتيش!$A$2),1,1)=MID(TRIM(Sheet1!D12),1,1),MAX($G$1:G11)+1,"")</f>
        <v/>
      </c>
      <c r="H12" t="str">
        <f t="shared" si="0"/>
        <v>اشرف بدوي</v>
      </c>
    </row>
    <row r="13" spans="3:11" ht="24.75" x14ac:dyDescent="0.6">
      <c r="C13" t="str">
        <f>IF(ISNUMBER(SEARCH(تفتيش!$A$2,Sheet1!D13)),MAX($C$1:C12)+1,"")</f>
        <v/>
      </c>
      <c r="D13" s="9" t="s">
        <v>48</v>
      </c>
      <c r="G13" t="str">
        <f>IF(MID(TRIM(تفتيش!$A$2),1,1)=MID(TRIM(Sheet1!D13),1,1),MAX($G$1:G12)+1,"")</f>
        <v/>
      </c>
      <c r="H13" t="str">
        <f t="shared" si="0"/>
        <v>امين المالكي</v>
      </c>
    </row>
    <row r="14" spans="3:11" ht="24.75" x14ac:dyDescent="0.6">
      <c r="C14" t="str">
        <f>IF(ISNUMBER(SEARCH(تفتيش!$A$2,Sheet1!D14)),MAX($C$1:C13)+1,"")</f>
        <v/>
      </c>
      <c r="D14" s="9" t="s">
        <v>49</v>
      </c>
      <c r="G14" t="str">
        <f>IF(MID(TRIM(تفتيش!$A$2),1,1)=MID(TRIM(Sheet1!D14),1,1),MAX($G$1:G13)+1,"")</f>
        <v/>
      </c>
      <c r="H14" t="str">
        <f t="shared" si="0"/>
        <v>حسن محمود</v>
      </c>
    </row>
    <row r="15" spans="3:11" ht="24.75" x14ac:dyDescent="0.6">
      <c r="C15" t="str">
        <f>IF(ISNUMBER(SEARCH(تفتيش!$A$2,Sheet1!D15)),MAX($C$1:C14)+1,"")</f>
        <v/>
      </c>
      <c r="D15" s="9" t="s">
        <v>50</v>
      </c>
      <c r="G15" t="str">
        <f>IF(MID(TRIM(تفتيش!$A$2),1,1)=MID(TRIM(Sheet1!D15),1,1),MAX($G$1:G14)+1,"")</f>
        <v/>
      </c>
      <c r="H15" t="str">
        <f t="shared" si="0"/>
        <v>عبد الكريم الرزاق</v>
      </c>
    </row>
    <row r="16" spans="3:11" ht="24.75" x14ac:dyDescent="0.6">
      <c r="C16">
        <f>IF(ISNUMBER(SEARCH(تفتيش!$A$2,Sheet1!D16)),MAX($C$1:C15)+1,"")</f>
        <v>5</v>
      </c>
      <c r="D16" s="9" t="s">
        <v>51</v>
      </c>
      <c r="G16" t="str">
        <f>IF(MID(TRIM(تفتيش!$A$2),1,1)=MID(TRIM(Sheet1!D16),1,1),MAX($G$1:G15)+1,"")</f>
        <v/>
      </c>
      <c r="H16" t="str">
        <f t="shared" si="0"/>
        <v>يوسف المدور</v>
      </c>
    </row>
    <row r="17" spans="3:8" ht="24.75" x14ac:dyDescent="0.6">
      <c r="C17" t="str">
        <f>IF(ISNUMBER(SEARCH(تفتيش!$A$2,Sheet1!D17)),MAX($C$1:C16)+1,"")</f>
        <v/>
      </c>
      <c r="D17" s="9" t="s">
        <v>52</v>
      </c>
      <c r="G17" t="str">
        <f>IF(MID(TRIM(تفتيش!$A$2),1,1)=MID(TRIM(Sheet1!D17),1,1),MAX($G$1:G16)+1,"")</f>
        <v/>
      </c>
      <c r="H17" t="str">
        <f t="shared" si="0"/>
        <v>سمير حسون</v>
      </c>
    </row>
    <row r="18" spans="3:8" ht="24.75" x14ac:dyDescent="0.6">
      <c r="C18" t="str">
        <f>IF(ISNUMBER(SEARCH(تفتيش!$A$2,Sheet1!D18)),MAX($C$1:C17)+1,"")</f>
        <v/>
      </c>
      <c r="D18" s="9" t="s">
        <v>53</v>
      </c>
      <c r="G18" t="str">
        <f>IF(MID(TRIM(تفتيش!$A$2),1,1)=MID(TRIM(Sheet1!D18),1,1),MAX($G$1:G17)+1,"")</f>
        <v/>
      </c>
      <c r="H18" t="str">
        <f t="shared" si="0"/>
        <v>سليم الأشقر</v>
      </c>
    </row>
    <row r="19" spans="3:8" ht="24.75" x14ac:dyDescent="0.6">
      <c r="C19" t="str">
        <f>IF(ISNUMBER(SEARCH(تفتيش!$A$2,Sheet1!D19)),MAX($C$1:C18)+1,"")</f>
        <v/>
      </c>
      <c r="D19" s="9" t="s">
        <v>54</v>
      </c>
      <c r="G19" t="str">
        <f>IF(MID(TRIM(تفتيش!$A$2),1,1)=MID(TRIM(Sheet1!D19),1,1),MAX($G$1:G18)+1,"")</f>
        <v/>
      </c>
      <c r="H19" t="str">
        <f t="shared" si="0"/>
        <v>منير الكعكي</v>
      </c>
    </row>
    <row r="20" spans="3:8" ht="24.75" x14ac:dyDescent="0.6">
      <c r="C20" t="str">
        <f>IF(ISNUMBER(SEARCH(تفتيش!$A$2,Sheet1!D20)),MAX($C$1:C19)+1,"")</f>
        <v/>
      </c>
      <c r="D20" s="9" t="s">
        <v>55</v>
      </c>
      <c r="G20" t="str">
        <f>IF(MID(TRIM(تفتيش!$A$2),1,1)=MID(TRIM(Sheet1!D20),1,1),MAX($G$1:G19)+1,"")</f>
        <v/>
      </c>
      <c r="H20" t="str">
        <f t="shared" si="0"/>
        <v>قاسم ربيعة</v>
      </c>
    </row>
    <row r="21" spans="3:8" ht="24.75" x14ac:dyDescent="0.6">
      <c r="C21" t="str">
        <f>IF(ISNUMBER(SEARCH(تفتيش!$A$2,Sheet1!D21)),MAX($C$1:C20)+1,"")</f>
        <v/>
      </c>
      <c r="D21" s="9" t="s">
        <v>56</v>
      </c>
      <c r="G21" t="str">
        <f>IF(MID(TRIM(تفتيش!$A$2),1,1)=MID(TRIM(Sheet1!D21),1,1),MAX($G$1:G20)+1,"")</f>
        <v/>
      </c>
      <c r="H21" t="str">
        <f t="shared" si="0"/>
        <v>سعيد مرتضى</v>
      </c>
    </row>
    <row r="22" spans="3:8" ht="24.75" x14ac:dyDescent="0.6">
      <c r="C22" t="str">
        <f>IF(ISNUMBER(SEARCH(تفتيش!$A$2,Sheet1!D22)),MAX($C$1:C21)+1,"")</f>
        <v/>
      </c>
      <c r="D22" s="9" t="s">
        <v>59</v>
      </c>
      <c r="G22" t="str">
        <f>IF(MID(TRIM(تفتيش!$A$2),1,1)=MID(TRIM(Sheet1!D22),1,1),MAX($G$1:G21)+1,"")</f>
        <v/>
      </c>
      <c r="H22" t="str">
        <f t="shared" si="0"/>
        <v>اسعيد سعيد</v>
      </c>
    </row>
    <row r="23" spans="3:8" ht="24.75" x14ac:dyDescent="0.6">
      <c r="C23" t="str">
        <f>IF(ISNUMBER(SEARCH(تفتيش!$A$2,Sheet1!D23)),MAX($C$1:C22)+1,"")</f>
        <v/>
      </c>
      <c r="D23" s="9" t="s">
        <v>60</v>
      </c>
      <c r="G23" t="str">
        <f>IF(MID(TRIM(تفتيش!$A$2),1,1)=MID(TRIM(Sheet1!D23),1,1),MAX($G$1:G22)+1,"")</f>
        <v/>
      </c>
      <c r="H23" t="str">
        <f t="shared" si="0"/>
        <v>أبو طلال</v>
      </c>
    </row>
    <row r="24" spans="3:8" ht="24.75" x14ac:dyDescent="0.6">
      <c r="C24" t="str">
        <f>IF(ISNUMBER(SEARCH(تفتيش!$A$2,Sheet1!D24)),MAX($C$1:C23)+1,"")</f>
        <v/>
      </c>
      <c r="D24" s="9" t="s">
        <v>61</v>
      </c>
      <c r="G24" t="str">
        <f>IF(MID(TRIM(تفتيش!$A$2),1,1)=MID(TRIM(Sheet1!D24),1,1),MAX($G$1:G23)+1,"")</f>
        <v/>
      </c>
      <c r="H24" t="str">
        <f t="shared" si="0"/>
        <v>اكرم الصعيدي</v>
      </c>
    </row>
    <row r="25" spans="3:8" ht="24.75" x14ac:dyDescent="0.6">
      <c r="C25">
        <f>IF(ISNUMBER(SEARCH(تفتيش!$A$2,Sheet1!D25)),MAX($C$1:C24)+1,"")</f>
        <v>6</v>
      </c>
      <c r="D25" s="9" t="s">
        <v>62</v>
      </c>
      <c r="G25" t="str">
        <f>IF(MID(TRIM(تفتيش!$A$2),1,1)=MID(TRIM(Sheet1!D25),1,1),MAX($G$1:G24)+1,"")</f>
        <v/>
      </c>
      <c r="H25" t="str">
        <f t="shared" si="0"/>
        <v>رفيق الحلبي</v>
      </c>
    </row>
    <row r="26" spans="3:8" x14ac:dyDescent="0.6">
      <c r="C26" t="str">
        <f>IF(ISNUMBER(SEARCH(تفتيش!$A$2,Sheet1!D26)),MAX($C$1:C25)+1,"")</f>
        <v/>
      </c>
      <c r="G26" t="str">
        <f>IF(MID(TRIM(تفتيش!$A$2),1,1)=MID(TRIM(Sheet1!D26),1,1),MAX($G$1:G25)+1,"")</f>
        <v/>
      </c>
      <c r="H26" t="str">
        <f t="shared" si="0"/>
        <v/>
      </c>
    </row>
    <row r="27" spans="3:8" x14ac:dyDescent="0.6">
      <c r="C27" t="str">
        <f>IF(ISNUMBER(SEARCH(تفتيش!$A$2,Sheet1!D27)),MAX($C$1:C26)+1,"")</f>
        <v/>
      </c>
      <c r="G27" t="str">
        <f>IF(MID(TRIM(تفتيش!$A$2),1,1)=MID(TRIM(Sheet1!D27),1,1),MAX($G$1:G26)+1,"")</f>
        <v/>
      </c>
      <c r="H27" t="str">
        <f t="shared" si="0"/>
        <v/>
      </c>
    </row>
    <row r="28" spans="3:8" x14ac:dyDescent="0.6">
      <c r="C28" t="str">
        <f>IF(ISNUMBER(SEARCH(تفتيش!$A$2,Sheet1!D28)),MAX($C$1:C27)+1,"")</f>
        <v/>
      </c>
      <c r="G28" t="str">
        <f>IF(MID(TRIM(تفتيش!$A$2),1,1)=MID(TRIM(Sheet1!D28),1,1),MAX($G$1:G27)+1,"")</f>
        <v/>
      </c>
      <c r="H28" t="str">
        <f t="shared" si="0"/>
        <v/>
      </c>
    </row>
    <row r="29" spans="3:8" x14ac:dyDescent="0.6">
      <c r="C29" t="str">
        <f>IF(ISNUMBER(SEARCH(تفتيش!$A$2,Sheet1!D29)),MAX($C$1:C28)+1,"")</f>
        <v/>
      </c>
      <c r="G29" t="str">
        <f>IF(MID(TRIM(تفتيش!$A$2),1,1)=MID(TRIM(Sheet1!D29),1,1),MAX($G$1:G28)+1,"")</f>
        <v/>
      </c>
      <c r="H29" t="str">
        <f t="shared" si="0"/>
        <v/>
      </c>
    </row>
    <row r="30" spans="3:8" x14ac:dyDescent="0.6">
      <c r="C30" t="str">
        <f>IF(ISNUMBER(SEARCH(تفتيش!$A$2,Sheet1!D30)),MAX($C$1:C29)+1,"")</f>
        <v/>
      </c>
      <c r="G30" t="str">
        <f>IF(MID(TRIM(تفتيش!$A$2),1,1)=MID(TRIM(Sheet1!D30),1,1),MAX($G$1:G29)+1,"")</f>
        <v/>
      </c>
      <c r="H30" t="str">
        <f t="shared" si="0"/>
        <v/>
      </c>
    </row>
    <row r="31" spans="3:8" x14ac:dyDescent="0.6">
      <c r="C31" t="str">
        <f>IF(ISNUMBER(SEARCH(تفتيش!$A$2,Sheet1!D31)),MAX($C$1:C30)+1,"")</f>
        <v/>
      </c>
      <c r="G31" t="str">
        <f>IF(MID(TRIM(تفتيش!$A$2),1,1)=MID(TRIM(Sheet1!D31),1,1),MAX($G$1:G30)+1,"")</f>
        <v/>
      </c>
      <c r="H31" t="str">
        <f t="shared" si="0"/>
        <v/>
      </c>
    </row>
    <row r="32" spans="3:8" x14ac:dyDescent="0.6">
      <c r="C32" t="str">
        <f>IF(ISNUMBER(SEARCH(تفتيش!$A$2,Sheet1!D32)),MAX($C$1:C31)+1,"")</f>
        <v/>
      </c>
      <c r="G32" t="str">
        <f>IF(MID(TRIM(تفتيش!$A$2),1,1)=MID(TRIM(Sheet1!D32),1,1),MAX($G$1:G31)+1,"")</f>
        <v/>
      </c>
      <c r="H32" t="str">
        <f t="shared" si="0"/>
        <v/>
      </c>
    </row>
    <row r="33" spans="3:8" x14ac:dyDescent="0.6">
      <c r="C33" t="str">
        <f>IF(ISNUMBER(SEARCH(تفتيش!$A$2,Sheet1!D33)),MAX($C$1:C32)+1,"")</f>
        <v/>
      </c>
      <c r="G33" t="str">
        <f>IF(MID(TRIM(تفتيش!$A$2),1,1)=MID(TRIM(Sheet1!D33),1,1),MAX($G$1:G32)+1,"")</f>
        <v/>
      </c>
      <c r="H33" t="str">
        <f t="shared" si="0"/>
        <v/>
      </c>
    </row>
    <row r="34" spans="3:8" x14ac:dyDescent="0.6">
      <c r="C34" t="str">
        <f>IF(ISNUMBER(SEARCH(تفتيش!$A$2,Sheet1!D34)),MAX($C$1:C33)+1,"")</f>
        <v/>
      </c>
      <c r="G34" t="str">
        <f>IF(MID(TRIM(تفتيش!$A$2),1,1)=MID(TRIM(Sheet1!D34),1,1),MAX($G$1:G33)+1,"")</f>
        <v/>
      </c>
      <c r="H34" t="str">
        <f t="shared" si="0"/>
        <v/>
      </c>
    </row>
    <row r="35" spans="3:8" x14ac:dyDescent="0.6">
      <c r="C35" t="str">
        <f>IF(ISNUMBER(SEARCH(تفتيش!$A$2,Sheet1!D35)),MAX($C$1:C34)+1,"")</f>
        <v/>
      </c>
      <c r="G35" t="str">
        <f>IF(MID(TRIM(تفتيش!$A$2),1,1)=MID(TRIM(Sheet1!D35),1,1),MAX($G$1:G34)+1,"")</f>
        <v/>
      </c>
      <c r="H35" t="str">
        <f t="shared" si="0"/>
        <v/>
      </c>
    </row>
    <row r="36" spans="3:8" x14ac:dyDescent="0.6">
      <c r="C36" t="str">
        <f>IF(ISNUMBER(SEARCH(تفتيش!$A$2,Sheet1!D36)),MAX($C$1:C35)+1,"")</f>
        <v/>
      </c>
      <c r="G36" t="str">
        <f>IF(MID(TRIM(تفتيش!$A$2),1,1)=MID(TRIM(Sheet1!D36),1,1),MAX($G$1:G35)+1,"")</f>
        <v/>
      </c>
      <c r="H36" t="str">
        <f t="shared" si="0"/>
        <v/>
      </c>
    </row>
    <row r="37" spans="3:8" x14ac:dyDescent="0.6">
      <c r="C37" t="str">
        <f>IF(ISNUMBER(SEARCH(تفتيش!$A$2,Sheet1!D37)),MAX($C$1:C36)+1,"")</f>
        <v/>
      </c>
      <c r="G37" t="str">
        <f>IF(MID(TRIM(تفتيش!$A$2),1,1)=MID(TRIM(Sheet1!D37),1,1),MAX($G$1:G36)+1,"")</f>
        <v/>
      </c>
      <c r="H37" t="str">
        <f t="shared" si="0"/>
        <v/>
      </c>
    </row>
    <row r="38" spans="3:8" x14ac:dyDescent="0.6">
      <c r="C38" t="str">
        <f>IF(ISNUMBER(SEARCH(تفتيش!$A$2,Sheet1!D38)),MAX($C$1:C37)+1,"")</f>
        <v/>
      </c>
      <c r="G38" t="str">
        <f>IF(MID(TRIM(تفتيش!$A$2),1,1)=MID(TRIM(Sheet1!D38),1,1),MAX($G$1:G37)+1,"")</f>
        <v/>
      </c>
      <c r="H38" t="str">
        <f t="shared" si="0"/>
        <v/>
      </c>
    </row>
    <row r="39" spans="3:8" x14ac:dyDescent="0.6">
      <c r="C39" t="str">
        <f>IF(ISNUMBER(SEARCH(تفتيش!$A$2,Sheet1!D39)),MAX($C$1:C38)+1,"")</f>
        <v/>
      </c>
      <c r="G39" t="str">
        <f>IF(MID(TRIM(تفتيش!$A$2),1,1)=MID(TRIM(Sheet1!D39),1,1),MAX($G$1:G38)+1,"")</f>
        <v/>
      </c>
      <c r="H39" t="str">
        <f t="shared" si="0"/>
        <v/>
      </c>
    </row>
    <row r="40" spans="3:8" x14ac:dyDescent="0.6">
      <c r="C40" t="str">
        <f>IF(ISNUMBER(SEARCH(تفتيش!$A$2,Sheet1!D40)),MAX($C$1:C39)+1,"")</f>
        <v/>
      </c>
      <c r="G40" t="str">
        <f>IF(MID(TRIM(تفتيش!$A$2),1,1)=MID(TRIM(Sheet1!D40),1,1),MAX($G$1:G39)+1,"")</f>
        <v/>
      </c>
      <c r="H40" t="str">
        <f t="shared" si="0"/>
        <v/>
      </c>
    </row>
    <row r="41" spans="3:8" x14ac:dyDescent="0.6">
      <c r="C41" t="str">
        <f>IF(ISNUMBER(SEARCH(تفتيش!$A$2,Sheet1!D41)),MAX($C$1:C40)+1,"")</f>
        <v/>
      </c>
      <c r="G41" t="str">
        <f>IF(MID(TRIM(تفتيش!$A$2),1,1)=MID(TRIM(Sheet1!D41),1,1),MAX($G$1:G40)+1,"")</f>
        <v/>
      </c>
      <c r="H41" t="str">
        <f t="shared" si="0"/>
        <v/>
      </c>
    </row>
    <row r="42" spans="3:8" x14ac:dyDescent="0.6">
      <c r="C42" t="str">
        <f>IF(ISNUMBER(SEARCH(تفتيش!$A$2,Sheet1!D42)),MAX($C$1:C41)+1,"")</f>
        <v/>
      </c>
      <c r="G42" t="str">
        <f>IF(MID(TRIM(تفتيش!$A$2),1,1)=MID(TRIM(Sheet1!D42),1,1),MAX($G$1:G41)+1,"")</f>
        <v/>
      </c>
      <c r="H42" t="str">
        <f t="shared" si="0"/>
        <v/>
      </c>
    </row>
    <row r="43" spans="3:8" x14ac:dyDescent="0.6">
      <c r="C43" t="str">
        <f>IF(ISNUMBER(SEARCH(تفتيش!$A$2,Sheet1!D43)),MAX($C$1:C42)+1,"")</f>
        <v/>
      </c>
      <c r="G43" t="str">
        <f>IF(MID(TRIM(تفتيش!$A$2),1,1)=MID(TRIM(Sheet1!D43),1,1),MAX($G$1:G42)+1,"")</f>
        <v/>
      </c>
      <c r="H43" t="str">
        <f t="shared" si="0"/>
        <v/>
      </c>
    </row>
    <row r="44" spans="3:8" x14ac:dyDescent="0.6">
      <c r="C44" t="str">
        <f>IF(ISNUMBER(SEARCH(تفتيش!$A$2,Sheet1!D44)),MAX($C$1:C43)+1,"")</f>
        <v/>
      </c>
      <c r="G44" t="str">
        <f>IF(MID(TRIM(تفتيش!$A$2),1,1)=MID(TRIM(Sheet1!D44),1,1),MAX($G$1:G43)+1,"")</f>
        <v/>
      </c>
      <c r="H44" t="str">
        <f t="shared" si="0"/>
        <v/>
      </c>
    </row>
    <row r="45" spans="3:8" x14ac:dyDescent="0.6">
      <c r="C45" t="str">
        <f>IF(ISNUMBER(SEARCH(تفتيش!$A$2,Sheet1!D45)),MAX($C$1:C44)+1,"")</f>
        <v/>
      </c>
      <c r="G45" t="str">
        <f>IF(MID(TRIM(تفتيش!$A$2),1,1)=MID(TRIM(Sheet1!D45),1,1),MAX($G$1:G44)+1,"")</f>
        <v/>
      </c>
      <c r="H45" t="str">
        <f t="shared" si="0"/>
        <v/>
      </c>
    </row>
    <row r="46" spans="3:8" x14ac:dyDescent="0.6">
      <c r="C46" t="str">
        <f>IF(ISNUMBER(SEARCH(تفتيش!$A$2,Sheet1!D46)),MAX($C$1:C45)+1,"")</f>
        <v/>
      </c>
      <c r="G46" t="str">
        <f>IF(MID(TRIM(تفتيش!$A$2),1,1)=MID(TRIM(Sheet1!D46),1,1),MAX($G$1:G45)+1,"")</f>
        <v/>
      </c>
      <c r="H46" t="str">
        <f t="shared" si="0"/>
        <v/>
      </c>
    </row>
    <row r="47" spans="3:8" x14ac:dyDescent="0.6">
      <c r="C47" t="str">
        <f>IF(ISNUMBER(SEARCH(تفتيش!$A$2,Sheet1!D47)),MAX($C$1:C46)+1,"")</f>
        <v/>
      </c>
      <c r="G47" t="str">
        <f>IF(MID(TRIM(تفتيش!$A$2),1,1)=MID(TRIM(Sheet1!D47),1,1),MAX($G$1:G46)+1,"")</f>
        <v/>
      </c>
      <c r="H47" t="str">
        <f t="shared" si="0"/>
        <v/>
      </c>
    </row>
    <row r="48" spans="3:8" x14ac:dyDescent="0.6">
      <c r="C48" t="str">
        <f>IF(ISNUMBER(SEARCH(تفتيش!$A$2,Sheet1!D48)),MAX($C$1:C47)+1,"")</f>
        <v/>
      </c>
      <c r="G48" t="str">
        <f>IF(MID(TRIM(تفتيش!$A$2),1,1)=MID(TRIM(Sheet1!D48),1,1),MAX($G$1:G47)+1,"")</f>
        <v/>
      </c>
      <c r="H48" t="str">
        <f t="shared" si="0"/>
        <v/>
      </c>
    </row>
    <row r="49" spans="3:8" x14ac:dyDescent="0.6">
      <c r="C49" t="str">
        <f>IF(ISNUMBER(SEARCH(تفتيش!$A$2,Sheet1!D49)),MAX($C$1:C48)+1,"")</f>
        <v/>
      </c>
      <c r="G49" t="str">
        <f>IF(MID(TRIM(تفتيش!$A$2),1,1)=MID(TRIM(Sheet1!D49),1,1),MAX($G$1:G48)+1,"")</f>
        <v/>
      </c>
      <c r="H49" t="str">
        <f t="shared" si="0"/>
        <v/>
      </c>
    </row>
    <row r="50" spans="3:8" x14ac:dyDescent="0.6">
      <c r="C50" t="str">
        <f>IF(ISNUMBER(SEARCH(تفتيش!$A$2,Sheet1!D50)),MAX($C$1:C49)+1,"")</f>
        <v/>
      </c>
      <c r="G50" t="str">
        <f>IF(MID(TRIM(تفتيش!$A$2),1,1)=MID(TRIM(Sheet1!D50),1,1),MAX($G$1:G49)+1,"")</f>
        <v/>
      </c>
      <c r="H50" t="str">
        <f t="shared" si="0"/>
        <v/>
      </c>
    </row>
    <row r="51" spans="3:8" x14ac:dyDescent="0.6">
      <c r="C51" t="str">
        <f>IF(ISNUMBER(SEARCH(تفتيش!$A$2,Sheet1!D51)),MAX($C$1:C50)+1,"")</f>
        <v/>
      </c>
      <c r="G51" t="str">
        <f>IF(MID(TRIM(تفتيش!$A$2),1,1)=MID(TRIM(Sheet1!D51),1,1),MAX($G$1:G50)+1,"")</f>
        <v/>
      </c>
      <c r="H51" t="str">
        <f t="shared" si="0"/>
        <v/>
      </c>
    </row>
    <row r="52" spans="3:8" x14ac:dyDescent="0.6">
      <c r="C52" t="str">
        <f>IF(ISNUMBER(SEARCH(تفتيش!$A$2,Sheet1!D52)),MAX($C$1:C51)+1,"")</f>
        <v/>
      </c>
      <c r="G52" t="str">
        <f>IF(MID(TRIM(تفتيش!$A$2),1,1)=MID(TRIM(Sheet1!D52),1,1),MAX($G$1:G51)+1,"")</f>
        <v/>
      </c>
      <c r="H52" t="str">
        <f t="shared" si="0"/>
        <v/>
      </c>
    </row>
    <row r="53" spans="3:8" x14ac:dyDescent="0.6">
      <c r="C53" t="str">
        <f>IF(ISNUMBER(SEARCH(تفتيش!$A$2,Sheet1!D53)),MAX($C$1:C52)+1,"")</f>
        <v/>
      </c>
      <c r="G53" t="str">
        <f>IF(MID(TRIM(تفتيش!$A$2),1,1)=MID(TRIM(Sheet1!D53),1,1),MAX($G$1:G52)+1,"")</f>
        <v/>
      </c>
      <c r="H53" t="str">
        <f t="shared" si="0"/>
        <v/>
      </c>
    </row>
    <row r="54" spans="3:8" x14ac:dyDescent="0.6">
      <c r="C54" t="str">
        <f>IF(ISNUMBER(SEARCH(تفتيش!$A$2,Sheet1!D54)),MAX($C$1:C53)+1,"")</f>
        <v/>
      </c>
      <c r="G54" t="str">
        <f>IF(MID(TRIM(تفتيش!$A$2),1,1)=MID(TRIM(Sheet1!D54),1,1),MAX($G$1:G53)+1,"")</f>
        <v/>
      </c>
      <c r="H54" t="str">
        <f t="shared" si="0"/>
        <v/>
      </c>
    </row>
    <row r="55" spans="3:8" x14ac:dyDescent="0.6">
      <c r="C55" t="str">
        <f>IF(ISNUMBER(SEARCH(تفتيش!$A$2,Sheet1!D55)),MAX($C$1:C54)+1,"")</f>
        <v/>
      </c>
      <c r="G55" t="str">
        <f>IF(MID(TRIM(تفتيش!$A$2),1,1)=MID(TRIM(Sheet1!D55),1,1),MAX($G$1:G54)+1,"")</f>
        <v/>
      </c>
      <c r="H55" t="str">
        <f t="shared" si="0"/>
        <v/>
      </c>
    </row>
    <row r="56" spans="3:8" x14ac:dyDescent="0.6">
      <c r="C56" t="str">
        <f>IF(ISNUMBER(SEARCH(تفتيش!$A$2,Sheet1!D56)),MAX($C$1:C55)+1,"")</f>
        <v/>
      </c>
      <c r="G56" t="str">
        <f>IF(MID(TRIM(تفتيش!$A$2),1,1)=MID(TRIM(Sheet1!D56),1,1),MAX($G$1:G55)+1,"")</f>
        <v/>
      </c>
      <c r="H56" t="str">
        <f t="shared" si="0"/>
        <v/>
      </c>
    </row>
    <row r="57" spans="3:8" x14ac:dyDescent="0.6">
      <c r="C57" t="str">
        <f>IF(ISNUMBER(SEARCH(تفتيش!$A$2,Sheet1!D57)),MAX($C$1:C56)+1,"")</f>
        <v/>
      </c>
      <c r="G57" t="str">
        <f>IF(MID(TRIM(تفتيش!$A$2),1,1)=MID(TRIM(Sheet1!D57),1,1),MAX($G$1:G56)+1,"")</f>
        <v/>
      </c>
      <c r="H57" t="str">
        <f t="shared" si="0"/>
        <v/>
      </c>
    </row>
    <row r="58" spans="3:8" x14ac:dyDescent="0.6">
      <c r="C58" t="str">
        <f>IF(ISNUMBER(SEARCH(تفتيش!$A$2,Sheet1!D58)),MAX($C$1:C57)+1,"")</f>
        <v/>
      </c>
      <c r="G58" t="str">
        <f>IF(MID(TRIM(تفتيش!$A$2),1,1)=MID(TRIM(Sheet1!D58),1,1),MAX($G$1:G57)+1,"")</f>
        <v/>
      </c>
      <c r="H58" t="str">
        <f t="shared" si="0"/>
        <v/>
      </c>
    </row>
    <row r="59" spans="3:8" x14ac:dyDescent="0.6">
      <c r="C59" t="str">
        <f>IF(ISNUMBER(SEARCH(تفتيش!$A$2,Sheet1!D59)),MAX($C$1:C58)+1,"")</f>
        <v/>
      </c>
      <c r="G59" t="str">
        <f>IF(MID(TRIM(تفتيش!$A$2),1,1)=MID(TRIM(Sheet1!D59),1,1),MAX($G$1:G58)+1,"")</f>
        <v/>
      </c>
      <c r="H59" t="str">
        <f t="shared" si="0"/>
        <v/>
      </c>
    </row>
    <row r="60" spans="3:8" x14ac:dyDescent="0.6">
      <c r="C60" t="str">
        <f>IF(ISNUMBER(SEARCH(تفتيش!$A$2,Sheet1!D60)),MAX($C$1:C59)+1,"")</f>
        <v/>
      </c>
      <c r="G60" t="str">
        <f>IF(MID(TRIM(تفتيش!$A$2),1,1)=MID(TRIM(Sheet1!D60),1,1),MAX($G$1:G59)+1,"")</f>
        <v/>
      </c>
      <c r="H60" t="str">
        <f t="shared" si="0"/>
        <v/>
      </c>
    </row>
    <row r="61" spans="3:8" x14ac:dyDescent="0.6">
      <c r="C61" t="str">
        <f>IF(ISNUMBER(SEARCH(تفتيش!$A$2,Sheet1!D61)),MAX($C$1:C60)+1,"")</f>
        <v/>
      </c>
      <c r="G61" t="str">
        <f>IF(MID(TRIM(تفتيش!$A$2),1,1)=MID(TRIM(Sheet1!D61),1,1),MAX($G$1:G60)+1,"")</f>
        <v/>
      </c>
      <c r="H61" t="str">
        <f t="shared" si="0"/>
        <v/>
      </c>
    </row>
    <row r="62" spans="3:8" x14ac:dyDescent="0.6">
      <c r="C62" t="str">
        <f>IF(ISNUMBER(SEARCH(تفتيش!$A$2,Sheet1!D62)),MAX($C$1:C61)+1,"")</f>
        <v/>
      </c>
      <c r="G62" t="str">
        <f>IF(MID(TRIM(تفتيش!$A$2),1,1)=MID(TRIM(Sheet1!D62),1,1),MAX($G$1:G61)+1,"")</f>
        <v/>
      </c>
      <c r="H62" t="str">
        <f t="shared" si="0"/>
        <v/>
      </c>
    </row>
    <row r="63" spans="3:8" x14ac:dyDescent="0.6">
      <c r="C63" t="str">
        <f>IF(ISNUMBER(SEARCH(تفتيش!$A$2,Sheet1!D63)),MAX($C$1:C62)+1,"")</f>
        <v/>
      </c>
      <c r="G63" t="str">
        <f>IF(MID(TRIM(تفتيش!$A$2),1,1)=MID(TRIM(Sheet1!D63),1,1),MAX($G$1:G62)+1,"")</f>
        <v/>
      </c>
      <c r="H63" t="str">
        <f t="shared" si="0"/>
        <v/>
      </c>
    </row>
    <row r="64" spans="3:8" x14ac:dyDescent="0.6">
      <c r="C64" t="str">
        <f>IF(ISNUMBER(SEARCH(تفتيش!$A$2,Sheet1!D64)),MAX($C$1:C63)+1,"")</f>
        <v/>
      </c>
      <c r="G64" t="str">
        <f>IF(MID(TRIM(تفتيش!$A$2),1,1)=MID(TRIM(Sheet1!D64),1,1),MAX($G$1:G63)+1,"")</f>
        <v/>
      </c>
      <c r="H64" t="str">
        <f t="shared" si="0"/>
        <v/>
      </c>
    </row>
    <row r="65" spans="3:8" x14ac:dyDescent="0.6">
      <c r="C65" t="str">
        <f>IF(ISNUMBER(SEARCH(تفتيش!$A$2,Sheet1!D65)),MAX($C$1:C64)+1,"")</f>
        <v/>
      </c>
      <c r="G65" t="str">
        <f>IF(MID(TRIM(تفتيش!$A$2),1,1)=MID(TRIM(Sheet1!D65),1,1),MAX($G$1:G64)+1,"")</f>
        <v/>
      </c>
      <c r="H65" t="str">
        <f t="shared" si="0"/>
        <v/>
      </c>
    </row>
    <row r="66" spans="3:8" x14ac:dyDescent="0.6">
      <c r="C66" t="str">
        <f>IF(ISNUMBER(SEARCH(تفتيش!$A$2,Sheet1!D66)),MAX($C$1:C65)+1,"")</f>
        <v/>
      </c>
      <c r="G66" t="str">
        <f>IF(MID(TRIM(تفتيش!$A$2),1,1)=MID(TRIM(Sheet1!D66),1,1),MAX($G$1:G65)+1,"")</f>
        <v/>
      </c>
      <c r="H66" t="str">
        <f t="shared" si="0"/>
        <v/>
      </c>
    </row>
    <row r="67" spans="3:8" x14ac:dyDescent="0.6">
      <c r="C67" t="str">
        <f>IF(ISNUMBER(SEARCH(تفتيش!$A$2,Sheet1!D67)),MAX($C$1:C66)+1,"")</f>
        <v/>
      </c>
      <c r="G67" t="str">
        <f>IF(MID(TRIM(تفتيش!$A$2),1,1)=MID(TRIM(Sheet1!D67),1,1),MAX($G$1:G66)+1,"")</f>
        <v/>
      </c>
      <c r="H67" t="str">
        <f t="shared" ref="H67:H130" si="2">IF(D67&lt;&gt;"",D67,"")</f>
        <v/>
      </c>
    </row>
    <row r="68" spans="3:8" x14ac:dyDescent="0.6">
      <c r="C68" t="str">
        <f>IF(ISNUMBER(SEARCH(تفتيش!$A$2,Sheet1!D68)),MAX($C$1:C67)+1,"")</f>
        <v/>
      </c>
      <c r="G68" t="str">
        <f>IF(MID(TRIM(تفتيش!$A$2),1,1)=MID(TRIM(Sheet1!D68),1,1),MAX($G$1:G67)+1,"")</f>
        <v/>
      </c>
      <c r="H68" t="str">
        <f t="shared" si="2"/>
        <v/>
      </c>
    </row>
    <row r="69" spans="3:8" x14ac:dyDescent="0.6">
      <c r="C69" t="str">
        <f>IF(ISNUMBER(SEARCH(تفتيش!$A$2,Sheet1!D69)),MAX($C$1:C68)+1,"")</f>
        <v/>
      </c>
      <c r="G69" t="str">
        <f>IF(MID(TRIM(تفتيش!$A$2),1,1)=MID(TRIM(Sheet1!D69),1,1),MAX($G$1:G68)+1,"")</f>
        <v/>
      </c>
      <c r="H69" t="str">
        <f t="shared" si="2"/>
        <v/>
      </c>
    </row>
    <row r="70" spans="3:8" x14ac:dyDescent="0.6">
      <c r="C70" t="str">
        <f>IF(ISNUMBER(SEARCH(تفتيش!$A$2,Sheet1!D70)),MAX($C$1:C69)+1,"")</f>
        <v/>
      </c>
      <c r="G70" t="str">
        <f>IF(MID(TRIM(تفتيش!$A$2),1,1)=MID(TRIM(Sheet1!D70),1,1),MAX($G$1:G69)+1,"")</f>
        <v/>
      </c>
      <c r="H70" t="str">
        <f t="shared" si="2"/>
        <v/>
      </c>
    </row>
    <row r="71" spans="3:8" x14ac:dyDescent="0.6">
      <c r="C71" t="str">
        <f>IF(ISNUMBER(SEARCH(تفتيش!$A$2,Sheet1!D71)),MAX($C$1:C70)+1,"")</f>
        <v/>
      </c>
      <c r="G71" t="str">
        <f>IF(MID(TRIM(تفتيش!$A$2),1,1)=MID(TRIM(Sheet1!D71),1,1),MAX($G$1:G70)+1,"")</f>
        <v/>
      </c>
      <c r="H71" t="str">
        <f t="shared" si="2"/>
        <v/>
      </c>
    </row>
    <row r="72" spans="3:8" x14ac:dyDescent="0.6">
      <c r="C72" t="str">
        <f>IF(ISNUMBER(SEARCH(تفتيش!$A$2,Sheet1!D72)),MAX($C$1:C71)+1,"")</f>
        <v/>
      </c>
      <c r="G72" t="str">
        <f>IF(MID(TRIM(تفتيش!$A$2),1,1)=MID(TRIM(Sheet1!D72),1,1),MAX($G$1:G71)+1,"")</f>
        <v/>
      </c>
      <c r="H72" t="str">
        <f t="shared" si="2"/>
        <v/>
      </c>
    </row>
    <row r="73" spans="3:8" x14ac:dyDescent="0.6">
      <c r="C73" t="str">
        <f>IF(ISNUMBER(SEARCH(تفتيش!$A$2,Sheet1!D73)),MAX($C$1:C72)+1,"")</f>
        <v/>
      </c>
      <c r="G73" t="str">
        <f>IF(MID(TRIM(تفتيش!$A$2),1,1)=MID(TRIM(Sheet1!D73),1,1),MAX($G$1:G72)+1,"")</f>
        <v/>
      </c>
      <c r="H73" t="str">
        <f t="shared" si="2"/>
        <v/>
      </c>
    </row>
    <row r="74" spans="3:8" x14ac:dyDescent="0.6">
      <c r="C74" t="str">
        <f>IF(ISNUMBER(SEARCH(تفتيش!$A$2,Sheet1!D74)),MAX($C$1:C73)+1,"")</f>
        <v/>
      </c>
      <c r="G74" t="str">
        <f>IF(MID(TRIM(تفتيش!$A$2),1,1)=MID(TRIM(Sheet1!D74),1,1),MAX($G$1:G73)+1,"")</f>
        <v/>
      </c>
      <c r="H74" t="str">
        <f t="shared" si="2"/>
        <v/>
      </c>
    </row>
    <row r="75" spans="3:8" x14ac:dyDescent="0.6">
      <c r="C75" t="str">
        <f>IF(ISNUMBER(SEARCH(تفتيش!$A$2,Sheet1!D75)),MAX($C$1:C74)+1,"")</f>
        <v/>
      </c>
      <c r="G75" t="str">
        <f>IF(MID(TRIM(تفتيش!$A$2),1,1)=MID(TRIM(Sheet1!D75),1,1),MAX($G$1:G74)+1,"")</f>
        <v/>
      </c>
      <c r="H75" t="str">
        <f t="shared" si="2"/>
        <v/>
      </c>
    </row>
    <row r="76" spans="3:8" x14ac:dyDescent="0.6">
      <c r="C76" t="str">
        <f>IF(ISNUMBER(SEARCH(تفتيش!$A$2,Sheet1!D76)),MAX($C$1:C75)+1,"")</f>
        <v/>
      </c>
      <c r="G76" t="str">
        <f>IF(MID(TRIM(تفتيش!$A$2),1,1)=MID(TRIM(Sheet1!D76),1,1),MAX($G$1:G75)+1,"")</f>
        <v/>
      </c>
      <c r="H76" t="str">
        <f t="shared" si="2"/>
        <v/>
      </c>
    </row>
    <row r="77" spans="3:8" x14ac:dyDescent="0.6">
      <c r="C77" t="str">
        <f>IF(ISNUMBER(SEARCH(تفتيش!$A$2,Sheet1!D77)),MAX($C$1:C76)+1,"")</f>
        <v/>
      </c>
      <c r="G77" t="str">
        <f>IF(MID(TRIM(تفتيش!$A$2),1,1)=MID(TRIM(Sheet1!D77),1,1),MAX($G$1:G76)+1,"")</f>
        <v/>
      </c>
      <c r="H77" t="str">
        <f t="shared" si="2"/>
        <v/>
      </c>
    </row>
    <row r="78" spans="3:8" x14ac:dyDescent="0.6">
      <c r="C78" t="str">
        <f>IF(ISNUMBER(SEARCH(تفتيش!$A$2,Sheet1!D78)),MAX($C$1:C77)+1,"")</f>
        <v/>
      </c>
      <c r="G78" t="str">
        <f>IF(MID(TRIM(تفتيش!$A$2),1,1)=MID(TRIM(Sheet1!D78),1,1),MAX($G$1:G77)+1,"")</f>
        <v/>
      </c>
      <c r="H78" t="str">
        <f t="shared" si="2"/>
        <v/>
      </c>
    </row>
    <row r="79" spans="3:8" x14ac:dyDescent="0.6">
      <c r="C79" t="str">
        <f>IF(ISNUMBER(SEARCH(تفتيش!$A$2,Sheet1!D79)),MAX($C$1:C78)+1,"")</f>
        <v/>
      </c>
      <c r="G79" t="str">
        <f>IF(MID(TRIM(تفتيش!$A$2),1,1)=MID(TRIM(Sheet1!D79),1,1),MAX($G$1:G78)+1,"")</f>
        <v/>
      </c>
      <c r="H79" t="str">
        <f t="shared" si="2"/>
        <v/>
      </c>
    </row>
    <row r="80" spans="3:8" x14ac:dyDescent="0.6">
      <c r="C80" t="str">
        <f>IF(ISNUMBER(SEARCH(تفتيش!$A$2,Sheet1!D80)),MAX($C$1:C79)+1,"")</f>
        <v/>
      </c>
      <c r="G80" t="str">
        <f>IF(MID(TRIM(تفتيش!$A$2),1,1)=MID(TRIM(Sheet1!D80),1,1),MAX($G$1:G79)+1,"")</f>
        <v/>
      </c>
      <c r="H80" t="str">
        <f t="shared" si="2"/>
        <v/>
      </c>
    </row>
    <row r="81" spans="3:8" x14ac:dyDescent="0.6">
      <c r="C81" t="str">
        <f>IF(ISNUMBER(SEARCH(تفتيش!$A$2,Sheet1!D81)),MAX($C$1:C80)+1,"")</f>
        <v/>
      </c>
      <c r="G81" t="str">
        <f>IF(MID(TRIM(تفتيش!$A$2),1,1)=MID(TRIM(Sheet1!D81),1,1),MAX($G$1:G80)+1,"")</f>
        <v/>
      </c>
      <c r="H81" t="str">
        <f t="shared" si="2"/>
        <v/>
      </c>
    </row>
    <row r="82" spans="3:8" x14ac:dyDescent="0.6">
      <c r="C82" t="str">
        <f>IF(ISNUMBER(SEARCH(تفتيش!$A$2,Sheet1!D82)),MAX($C$1:C81)+1,"")</f>
        <v/>
      </c>
      <c r="G82" t="str">
        <f>IF(MID(TRIM(تفتيش!$A$2),1,1)=MID(TRIM(Sheet1!D82),1,1),MAX($G$1:G81)+1,"")</f>
        <v/>
      </c>
      <c r="H82" t="str">
        <f t="shared" si="2"/>
        <v/>
      </c>
    </row>
    <row r="83" spans="3:8" x14ac:dyDescent="0.6">
      <c r="C83" t="str">
        <f>IF(ISNUMBER(SEARCH(تفتيش!$A$2,Sheet1!D83)),MAX($C$1:C82)+1,"")</f>
        <v/>
      </c>
      <c r="G83" t="str">
        <f>IF(MID(TRIM(تفتيش!$A$2),1,1)=MID(TRIM(Sheet1!D83),1,1),MAX($G$1:G82)+1,"")</f>
        <v/>
      </c>
      <c r="H83" t="str">
        <f t="shared" si="2"/>
        <v/>
      </c>
    </row>
    <row r="84" spans="3:8" x14ac:dyDescent="0.6">
      <c r="C84" t="str">
        <f>IF(ISNUMBER(SEARCH(تفتيش!$A$2,Sheet1!D84)),MAX($C$1:C83)+1,"")</f>
        <v/>
      </c>
      <c r="G84" t="str">
        <f>IF(MID(TRIM(تفتيش!$A$2),1,1)=MID(TRIM(Sheet1!D84),1,1),MAX($G$1:G83)+1,"")</f>
        <v/>
      </c>
      <c r="H84" t="str">
        <f t="shared" si="2"/>
        <v/>
      </c>
    </row>
    <row r="85" spans="3:8" x14ac:dyDescent="0.6">
      <c r="C85" t="str">
        <f>IF(ISNUMBER(SEARCH(تفتيش!$A$2,Sheet1!D85)),MAX($C$1:C84)+1,"")</f>
        <v/>
      </c>
      <c r="G85" t="str">
        <f>IF(MID(TRIM(تفتيش!$A$2),1,1)=MID(TRIM(Sheet1!D85),1,1),MAX($G$1:G84)+1,"")</f>
        <v/>
      </c>
      <c r="H85" t="str">
        <f t="shared" si="2"/>
        <v/>
      </c>
    </row>
    <row r="86" spans="3:8" x14ac:dyDescent="0.6">
      <c r="C86" t="str">
        <f>IF(ISNUMBER(SEARCH(تفتيش!$A$2,Sheet1!D86)),MAX($C$1:C85)+1,"")</f>
        <v/>
      </c>
      <c r="G86" t="str">
        <f>IF(MID(TRIM(تفتيش!$A$2),1,1)=MID(TRIM(Sheet1!D86),1,1),MAX($G$1:G85)+1,"")</f>
        <v/>
      </c>
      <c r="H86" t="str">
        <f t="shared" si="2"/>
        <v/>
      </c>
    </row>
    <row r="87" spans="3:8" x14ac:dyDescent="0.6">
      <c r="C87" t="str">
        <f>IF(ISNUMBER(SEARCH(تفتيش!$A$2,Sheet1!D87)),MAX($C$1:C86)+1,"")</f>
        <v/>
      </c>
      <c r="G87" t="str">
        <f>IF(MID(TRIM(تفتيش!$A$2),1,1)=MID(TRIM(Sheet1!D87),1,1),MAX($G$1:G86)+1,"")</f>
        <v/>
      </c>
      <c r="H87" t="str">
        <f t="shared" si="2"/>
        <v/>
      </c>
    </row>
    <row r="88" spans="3:8" x14ac:dyDescent="0.6">
      <c r="C88" t="str">
        <f>IF(ISNUMBER(SEARCH(تفتيش!$A$2,Sheet1!D88)),MAX($C$1:C87)+1,"")</f>
        <v/>
      </c>
      <c r="G88" t="str">
        <f>IF(MID(TRIM(تفتيش!$A$2),1,1)=MID(TRIM(Sheet1!D88),1,1),MAX($G$1:G87)+1,"")</f>
        <v/>
      </c>
      <c r="H88" t="str">
        <f t="shared" si="2"/>
        <v/>
      </c>
    </row>
    <row r="89" spans="3:8" x14ac:dyDescent="0.6">
      <c r="C89" t="str">
        <f>IF(ISNUMBER(SEARCH(تفتيش!$A$2,Sheet1!D89)),MAX($C$1:C88)+1,"")</f>
        <v/>
      </c>
      <c r="G89" t="str">
        <f>IF(MID(TRIM(تفتيش!$A$2),1,1)=MID(TRIM(Sheet1!D89),1,1),MAX($G$1:G88)+1,"")</f>
        <v/>
      </c>
      <c r="H89" t="str">
        <f t="shared" si="2"/>
        <v/>
      </c>
    </row>
    <row r="90" spans="3:8" x14ac:dyDescent="0.6">
      <c r="C90" t="str">
        <f>IF(ISNUMBER(SEARCH(تفتيش!$A$2,Sheet1!D90)),MAX($C$1:C89)+1,"")</f>
        <v/>
      </c>
      <c r="G90" t="str">
        <f>IF(MID(TRIM(تفتيش!$A$2),1,1)=MID(TRIM(Sheet1!D90),1,1),MAX($G$1:G89)+1,"")</f>
        <v/>
      </c>
      <c r="H90" t="str">
        <f t="shared" si="2"/>
        <v/>
      </c>
    </row>
    <row r="91" spans="3:8" x14ac:dyDescent="0.6">
      <c r="C91" t="str">
        <f>IF(ISNUMBER(SEARCH(تفتيش!$A$2,Sheet1!D91)),MAX($C$1:C90)+1,"")</f>
        <v/>
      </c>
      <c r="G91" t="str">
        <f>IF(MID(TRIM(تفتيش!$A$2),1,1)=MID(TRIM(Sheet1!D91),1,1),MAX($G$1:G90)+1,"")</f>
        <v/>
      </c>
      <c r="H91" t="str">
        <f t="shared" si="2"/>
        <v/>
      </c>
    </row>
    <row r="92" spans="3:8" x14ac:dyDescent="0.6">
      <c r="C92" t="str">
        <f>IF(ISNUMBER(SEARCH(تفتيش!$A$2,Sheet1!D92)),MAX($C$1:C91)+1,"")</f>
        <v/>
      </c>
      <c r="G92" t="str">
        <f>IF(MID(TRIM(تفتيش!$A$2),1,1)=MID(TRIM(Sheet1!D92),1,1),MAX($G$1:G91)+1,"")</f>
        <v/>
      </c>
      <c r="H92" t="str">
        <f t="shared" si="2"/>
        <v/>
      </c>
    </row>
    <row r="93" spans="3:8" x14ac:dyDescent="0.6">
      <c r="C93" t="str">
        <f>IF(ISNUMBER(SEARCH(تفتيش!$A$2,Sheet1!D93)),MAX($C$1:C92)+1,"")</f>
        <v/>
      </c>
      <c r="G93" t="str">
        <f>IF(MID(TRIM(تفتيش!$A$2),1,1)=MID(TRIM(Sheet1!D93),1,1),MAX($G$1:G92)+1,"")</f>
        <v/>
      </c>
      <c r="H93" t="str">
        <f t="shared" si="2"/>
        <v/>
      </c>
    </row>
    <row r="94" spans="3:8" x14ac:dyDescent="0.6">
      <c r="C94" t="str">
        <f>IF(ISNUMBER(SEARCH(تفتيش!$A$2,Sheet1!D94)),MAX($C$1:C93)+1,"")</f>
        <v/>
      </c>
      <c r="G94" t="str">
        <f>IF(MID(TRIM(تفتيش!$A$2),1,1)=MID(TRIM(Sheet1!D94),1,1),MAX($G$1:G93)+1,"")</f>
        <v/>
      </c>
      <c r="H94" t="str">
        <f t="shared" si="2"/>
        <v/>
      </c>
    </row>
    <row r="95" spans="3:8" x14ac:dyDescent="0.6">
      <c r="C95" t="str">
        <f>IF(ISNUMBER(SEARCH(تفتيش!$A$2,Sheet1!D95)),MAX($C$1:C94)+1,"")</f>
        <v/>
      </c>
      <c r="G95" t="str">
        <f>IF(MID(TRIM(تفتيش!$A$2),1,1)=MID(TRIM(Sheet1!D95),1,1),MAX($G$1:G94)+1,"")</f>
        <v/>
      </c>
      <c r="H95" t="str">
        <f t="shared" si="2"/>
        <v/>
      </c>
    </row>
    <row r="96" spans="3:8" x14ac:dyDescent="0.6">
      <c r="C96" t="str">
        <f>IF(ISNUMBER(SEARCH(تفتيش!$A$2,Sheet1!D96)),MAX($C$1:C95)+1,"")</f>
        <v/>
      </c>
      <c r="G96" t="str">
        <f>IF(MID(TRIM(تفتيش!$A$2),1,1)=MID(TRIM(Sheet1!D96),1,1),MAX($G$1:G95)+1,"")</f>
        <v/>
      </c>
      <c r="H96" t="str">
        <f t="shared" si="2"/>
        <v/>
      </c>
    </row>
    <row r="97" spans="3:8" x14ac:dyDescent="0.6">
      <c r="C97" t="str">
        <f>IF(ISNUMBER(SEARCH(تفتيش!$A$2,Sheet1!D97)),MAX($C$1:C96)+1,"")</f>
        <v/>
      </c>
      <c r="G97" t="str">
        <f>IF(MID(TRIM(تفتيش!$A$2),1,1)=MID(TRIM(Sheet1!D97),1,1),MAX($G$1:G96)+1,"")</f>
        <v/>
      </c>
      <c r="H97" t="str">
        <f t="shared" si="2"/>
        <v/>
      </c>
    </row>
    <row r="98" spans="3:8" x14ac:dyDescent="0.6">
      <c r="C98" t="str">
        <f>IF(ISNUMBER(SEARCH(تفتيش!$A$2,Sheet1!D98)),MAX($C$1:C97)+1,"")</f>
        <v/>
      </c>
      <c r="G98" t="str">
        <f>IF(MID(TRIM(تفتيش!$A$2),1,1)=MID(TRIM(Sheet1!D98),1,1),MAX($G$1:G97)+1,"")</f>
        <v/>
      </c>
      <c r="H98" t="str">
        <f t="shared" si="2"/>
        <v/>
      </c>
    </row>
    <row r="99" spans="3:8" x14ac:dyDescent="0.6">
      <c r="C99" t="str">
        <f>IF(ISNUMBER(SEARCH(تفتيش!$A$2,Sheet1!D99)),MAX($C$1:C98)+1,"")</f>
        <v/>
      </c>
      <c r="G99" t="str">
        <f>IF(MID(TRIM(تفتيش!$A$2),1,1)=MID(TRIM(Sheet1!D99),1,1),MAX($G$1:G98)+1,"")</f>
        <v/>
      </c>
      <c r="H99" t="str">
        <f t="shared" si="2"/>
        <v/>
      </c>
    </row>
    <row r="100" spans="3:8" x14ac:dyDescent="0.6">
      <c r="C100" t="str">
        <f>IF(ISNUMBER(SEARCH(تفتيش!$A$2,Sheet1!D100)),MAX($C$1:C99)+1,"")</f>
        <v/>
      </c>
      <c r="G100" t="str">
        <f>IF(MID(TRIM(تفتيش!$A$2),1,1)=MID(TRIM(Sheet1!D100),1,1),MAX($G$1:G99)+1,"")</f>
        <v/>
      </c>
      <c r="H100" t="str">
        <f t="shared" si="2"/>
        <v/>
      </c>
    </row>
    <row r="101" spans="3:8" x14ac:dyDescent="0.6">
      <c r="C101" t="str">
        <f>IF(ISNUMBER(SEARCH(تفتيش!$A$2,Sheet1!D101)),MAX($C$1:C100)+1,"")</f>
        <v/>
      </c>
      <c r="G101" t="str">
        <f>IF(MID(TRIM(تفتيش!$A$2),1,1)=MID(TRIM(Sheet1!D101),1,1),MAX($G$1:G100)+1,"")</f>
        <v/>
      </c>
      <c r="H101" t="str">
        <f t="shared" si="2"/>
        <v/>
      </c>
    </row>
    <row r="102" spans="3:8" x14ac:dyDescent="0.6">
      <c r="C102" t="str">
        <f>IF(ISNUMBER(SEARCH(تفتيش!$A$2,Sheet1!D102)),MAX($C$1:C101)+1,"")</f>
        <v/>
      </c>
      <c r="G102" t="str">
        <f>IF(MID(TRIM(تفتيش!$A$2),1,1)=MID(TRIM(Sheet1!D102),1,1),MAX($G$1:G101)+1,"")</f>
        <v/>
      </c>
      <c r="H102" t="str">
        <f t="shared" si="2"/>
        <v/>
      </c>
    </row>
    <row r="103" spans="3:8" x14ac:dyDescent="0.6">
      <c r="C103" t="str">
        <f>IF(ISNUMBER(SEARCH(تفتيش!$A$2,Sheet1!D103)),MAX($C$1:C102)+1,"")</f>
        <v/>
      </c>
      <c r="G103" t="str">
        <f>IF(MID(TRIM(تفتيش!$A$2),1,1)=MID(TRIM(Sheet1!D103),1,1),MAX($G$1:G102)+1,"")</f>
        <v/>
      </c>
      <c r="H103" t="str">
        <f t="shared" si="2"/>
        <v/>
      </c>
    </row>
    <row r="104" spans="3:8" x14ac:dyDescent="0.6">
      <c r="C104" t="str">
        <f>IF(ISNUMBER(SEARCH(تفتيش!$A$2,Sheet1!D104)),MAX($C$1:C103)+1,"")</f>
        <v/>
      </c>
      <c r="G104" t="str">
        <f>IF(MID(TRIM(تفتيش!$A$2),1,1)=MID(TRIM(Sheet1!D104),1,1),MAX($G$1:G103)+1,"")</f>
        <v/>
      </c>
      <c r="H104" t="str">
        <f t="shared" si="2"/>
        <v/>
      </c>
    </row>
    <row r="105" spans="3:8" x14ac:dyDescent="0.6">
      <c r="C105" t="str">
        <f>IF(ISNUMBER(SEARCH(تفتيش!$A$2,Sheet1!D105)),MAX($C$1:C104)+1,"")</f>
        <v/>
      </c>
      <c r="G105" t="str">
        <f>IF(MID(TRIM(تفتيش!$A$2),1,1)=MID(TRIM(Sheet1!D105),1,1),MAX($G$1:G104)+1,"")</f>
        <v/>
      </c>
      <c r="H105" t="str">
        <f t="shared" si="2"/>
        <v/>
      </c>
    </row>
    <row r="106" spans="3:8" x14ac:dyDescent="0.6">
      <c r="C106" t="str">
        <f>IF(ISNUMBER(SEARCH(تفتيش!$A$2,Sheet1!D106)),MAX($C$1:C105)+1,"")</f>
        <v/>
      </c>
      <c r="G106" t="str">
        <f>IF(MID(TRIM(تفتيش!$A$2),1,1)=MID(TRIM(Sheet1!D106),1,1),MAX($G$1:G105)+1,"")</f>
        <v/>
      </c>
      <c r="H106" t="str">
        <f t="shared" si="2"/>
        <v/>
      </c>
    </row>
    <row r="107" spans="3:8" x14ac:dyDescent="0.6">
      <c r="C107" t="str">
        <f>IF(ISNUMBER(SEARCH(تفتيش!$A$2,Sheet1!D107)),MAX($C$1:C106)+1,"")</f>
        <v/>
      </c>
      <c r="G107" t="str">
        <f>IF(MID(TRIM(تفتيش!$A$2),1,1)=MID(TRIM(Sheet1!D107),1,1),MAX($G$1:G106)+1,"")</f>
        <v/>
      </c>
      <c r="H107" t="str">
        <f t="shared" si="2"/>
        <v/>
      </c>
    </row>
    <row r="108" spans="3:8" x14ac:dyDescent="0.6">
      <c r="C108" t="str">
        <f>IF(ISNUMBER(SEARCH(تفتيش!$A$2,Sheet1!D108)),MAX($C$1:C107)+1,"")</f>
        <v/>
      </c>
      <c r="G108" t="str">
        <f>IF(MID(TRIM(تفتيش!$A$2),1,1)=MID(TRIM(Sheet1!D108),1,1),MAX($G$1:G107)+1,"")</f>
        <v/>
      </c>
      <c r="H108" t="str">
        <f t="shared" si="2"/>
        <v/>
      </c>
    </row>
    <row r="109" spans="3:8" x14ac:dyDescent="0.6">
      <c r="C109" t="str">
        <f>IF(ISNUMBER(SEARCH(تفتيش!$A$2,Sheet1!D109)),MAX($C$1:C108)+1,"")</f>
        <v/>
      </c>
      <c r="G109" t="str">
        <f>IF(MID(TRIM(تفتيش!$A$2),1,1)=MID(TRIM(Sheet1!D109),1,1),MAX($G$1:G108)+1,"")</f>
        <v/>
      </c>
      <c r="H109" t="str">
        <f t="shared" si="2"/>
        <v/>
      </c>
    </row>
    <row r="110" spans="3:8" x14ac:dyDescent="0.6">
      <c r="C110" t="str">
        <f>IF(ISNUMBER(SEARCH(تفتيش!$A$2,Sheet1!D110)),MAX($C$1:C109)+1,"")</f>
        <v/>
      </c>
      <c r="G110" t="str">
        <f>IF(MID(TRIM(تفتيش!$A$2),1,1)=MID(TRIM(Sheet1!D110),1,1),MAX($G$1:G109)+1,"")</f>
        <v/>
      </c>
      <c r="H110" t="str">
        <f t="shared" si="2"/>
        <v/>
      </c>
    </row>
    <row r="111" spans="3:8" x14ac:dyDescent="0.6">
      <c r="C111" t="str">
        <f>IF(ISNUMBER(SEARCH(تفتيش!$A$2,Sheet1!D111)),MAX($C$1:C110)+1,"")</f>
        <v/>
      </c>
      <c r="G111" t="str">
        <f>IF(MID(TRIM(تفتيش!$A$2),1,1)=MID(TRIM(Sheet1!D111),1,1),MAX($G$1:G110)+1,"")</f>
        <v/>
      </c>
      <c r="H111" t="str">
        <f t="shared" si="2"/>
        <v/>
      </c>
    </row>
    <row r="112" spans="3:8" x14ac:dyDescent="0.6">
      <c r="C112" t="str">
        <f>IF(ISNUMBER(SEARCH(تفتيش!$A$2,Sheet1!D112)),MAX($C$1:C111)+1,"")</f>
        <v/>
      </c>
      <c r="G112" t="str">
        <f>IF(MID(TRIM(تفتيش!$A$2),1,1)=MID(TRIM(Sheet1!D112),1,1),MAX($G$1:G111)+1,"")</f>
        <v/>
      </c>
      <c r="H112" t="str">
        <f t="shared" si="2"/>
        <v/>
      </c>
    </row>
    <row r="113" spans="3:8" x14ac:dyDescent="0.6">
      <c r="C113" t="str">
        <f>IF(ISNUMBER(SEARCH(تفتيش!$A$2,Sheet1!D113)),MAX($C$1:C112)+1,"")</f>
        <v/>
      </c>
      <c r="G113" t="str">
        <f>IF(MID(TRIM(تفتيش!$A$2),1,1)=MID(TRIM(Sheet1!D113),1,1),MAX($G$1:G112)+1,"")</f>
        <v/>
      </c>
      <c r="H113" t="str">
        <f t="shared" si="2"/>
        <v/>
      </c>
    </row>
    <row r="114" spans="3:8" x14ac:dyDescent="0.6">
      <c r="C114" t="str">
        <f>IF(ISNUMBER(SEARCH(تفتيش!$A$2,Sheet1!D114)),MAX($C$1:C113)+1,"")</f>
        <v/>
      </c>
      <c r="G114" t="str">
        <f>IF(MID(TRIM(تفتيش!$A$2),1,1)=MID(TRIM(Sheet1!D114),1,1),MAX($G$1:G113)+1,"")</f>
        <v/>
      </c>
      <c r="H114" t="str">
        <f t="shared" si="2"/>
        <v/>
      </c>
    </row>
    <row r="115" spans="3:8" x14ac:dyDescent="0.6">
      <c r="C115" t="str">
        <f>IF(ISNUMBER(SEARCH(تفتيش!$A$2,Sheet1!D115)),MAX($C$1:C114)+1,"")</f>
        <v/>
      </c>
      <c r="G115" t="str">
        <f>IF(MID(TRIM(تفتيش!$A$2),1,1)=MID(TRIM(Sheet1!D115),1,1),MAX($G$1:G114)+1,"")</f>
        <v/>
      </c>
      <c r="H115" t="str">
        <f t="shared" si="2"/>
        <v/>
      </c>
    </row>
    <row r="116" spans="3:8" x14ac:dyDescent="0.6">
      <c r="C116" t="str">
        <f>IF(ISNUMBER(SEARCH(تفتيش!$A$2,Sheet1!D116)),MAX($C$1:C115)+1,"")</f>
        <v/>
      </c>
      <c r="G116" t="str">
        <f>IF(MID(TRIM(تفتيش!$A$2),1,1)=MID(TRIM(Sheet1!D116),1,1),MAX($G$1:G115)+1,"")</f>
        <v/>
      </c>
      <c r="H116" t="str">
        <f t="shared" si="2"/>
        <v/>
      </c>
    </row>
    <row r="117" spans="3:8" x14ac:dyDescent="0.6">
      <c r="C117" t="str">
        <f>IF(ISNUMBER(SEARCH(تفتيش!$A$2,Sheet1!D117)),MAX($C$1:C116)+1,"")</f>
        <v/>
      </c>
      <c r="G117" t="str">
        <f>IF(MID(TRIM(تفتيش!$A$2),1,1)=MID(TRIM(Sheet1!D117),1,1),MAX($G$1:G116)+1,"")</f>
        <v/>
      </c>
      <c r="H117" t="str">
        <f t="shared" si="2"/>
        <v/>
      </c>
    </row>
    <row r="118" spans="3:8" x14ac:dyDescent="0.6">
      <c r="C118" t="str">
        <f>IF(ISNUMBER(SEARCH(تفتيش!$A$2,Sheet1!D118)),MAX($C$1:C117)+1,"")</f>
        <v/>
      </c>
      <c r="G118" t="str">
        <f>IF(MID(TRIM(تفتيش!$A$2),1,1)=MID(TRIM(Sheet1!D118),1,1),MAX($G$1:G117)+1,"")</f>
        <v/>
      </c>
      <c r="H118" t="str">
        <f t="shared" si="2"/>
        <v/>
      </c>
    </row>
    <row r="119" spans="3:8" x14ac:dyDescent="0.6">
      <c r="C119" t="str">
        <f>IF(ISNUMBER(SEARCH(تفتيش!$A$2,Sheet1!D119)),MAX($C$1:C118)+1,"")</f>
        <v/>
      </c>
      <c r="G119" t="str">
        <f>IF(MID(TRIM(تفتيش!$A$2),1,1)=MID(TRIM(Sheet1!D119),1,1),MAX($G$1:G118)+1,"")</f>
        <v/>
      </c>
      <c r="H119" t="str">
        <f t="shared" si="2"/>
        <v/>
      </c>
    </row>
    <row r="120" spans="3:8" x14ac:dyDescent="0.6">
      <c r="C120" t="str">
        <f>IF(ISNUMBER(SEARCH(تفتيش!$A$2,Sheet1!D120)),MAX($C$1:C119)+1,"")</f>
        <v/>
      </c>
      <c r="G120" t="str">
        <f>IF(MID(TRIM(تفتيش!$A$2),1,1)=MID(TRIM(Sheet1!D120),1,1),MAX($G$1:G119)+1,"")</f>
        <v/>
      </c>
      <c r="H120" t="str">
        <f t="shared" si="2"/>
        <v/>
      </c>
    </row>
    <row r="121" spans="3:8" x14ac:dyDescent="0.6">
      <c r="C121" t="str">
        <f>IF(ISNUMBER(SEARCH(تفتيش!$A$2,Sheet1!D121)),MAX($C$1:C120)+1,"")</f>
        <v/>
      </c>
      <c r="G121" t="str">
        <f>IF(MID(TRIM(تفتيش!$A$2),1,1)=MID(TRIM(Sheet1!D121),1,1),MAX($G$1:G120)+1,"")</f>
        <v/>
      </c>
      <c r="H121" t="str">
        <f t="shared" si="2"/>
        <v/>
      </c>
    </row>
    <row r="122" spans="3:8" x14ac:dyDescent="0.6">
      <c r="C122" t="str">
        <f>IF(ISNUMBER(SEARCH(تفتيش!$A$2,Sheet1!D122)),MAX($C$1:C121)+1,"")</f>
        <v/>
      </c>
      <c r="G122" t="str">
        <f>IF(MID(TRIM(تفتيش!$A$2),1,1)=MID(TRIM(Sheet1!D122),1,1),MAX($G$1:G121)+1,"")</f>
        <v/>
      </c>
      <c r="H122" t="str">
        <f t="shared" si="2"/>
        <v/>
      </c>
    </row>
    <row r="123" spans="3:8" x14ac:dyDescent="0.6">
      <c r="C123" t="str">
        <f>IF(ISNUMBER(SEARCH(تفتيش!$A$2,Sheet1!D123)),MAX($C$1:C122)+1,"")</f>
        <v/>
      </c>
      <c r="G123" t="str">
        <f>IF(MID(TRIM(تفتيش!$A$2),1,1)=MID(TRIM(Sheet1!D123),1,1),MAX($G$1:G122)+1,"")</f>
        <v/>
      </c>
      <c r="H123" t="str">
        <f t="shared" si="2"/>
        <v/>
      </c>
    </row>
    <row r="124" spans="3:8" x14ac:dyDescent="0.6">
      <c r="C124" t="str">
        <f>IF(ISNUMBER(SEARCH(تفتيش!$A$2,Sheet1!D124)),MAX($C$1:C123)+1,"")</f>
        <v/>
      </c>
      <c r="G124" t="str">
        <f>IF(MID(TRIM(تفتيش!$A$2),1,1)=MID(TRIM(Sheet1!D124),1,1),MAX($G$1:G123)+1,"")</f>
        <v/>
      </c>
      <c r="H124" t="str">
        <f t="shared" si="2"/>
        <v/>
      </c>
    </row>
    <row r="125" spans="3:8" x14ac:dyDescent="0.6">
      <c r="C125" t="str">
        <f>IF(ISNUMBER(SEARCH(تفتيش!$A$2,Sheet1!D125)),MAX($C$1:C124)+1,"")</f>
        <v/>
      </c>
      <c r="G125" t="str">
        <f>IF(MID(TRIM(تفتيش!$A$2),1,1)=MID(TRIM(Sheet1!D125),1,1),MAX($G$1:G124)+1,"")</f>
        <v/>
      </c>
      <c r="H125" t="str">
        <f t="shared" si="2"/>
        <v/>
      </c>
    </row>
    <row r="126" spans="3:8" x14ac:dyDescent="0.6">
      <c r="C126" t="str">
        <f>IF(ISNUMBER(SEARCH(تفتيش!$A$2,Sheet1!D126)),MAX($C$1:C125)+1,"")</f>
        <v/>
      </c>
      <c r="G126" t="str">
        <f>IF(MID(TRIM(تفتيش!$A$2),1,1)=MID(TRIM(Sheet1!D126),1,1),MAX($G$1:G125)+1,"")</f>
        <v/>
      </c>
      <c r="H126" t="str">
        <f t="shared" si="2"/>
        <v/>
      </c>
    </row>
    <row r="127" spans="3:8" x14ac:dyDescent="0.6">
      <c r="C127" t="str">
        <f>IF(ISNUMBER(SEARCH(تفتيش!$A$2,Sheet1!D127)),MAX($C$1:C126)+1,"")</f>
        <v/>
      </c>
      <c r="G127" t="str">
        <f>IF(MID(TRIM(تفتيش!$A$2),1,1)=MID(TRIM(Sheet1!D127),1,1),MAX($G$1:G126)+1,"")</f>
        <v/>
      </c>
      <c r="H127" t="str">
        <f t="shared" si="2"/>
        <v/>
      </c>
    </row>
    <row r="128" spans="3:8" x14ac:dyDescent="0.6">
      <c r="C128" t="str">
        <f>IF(ISNUMBER(SEARCH(تفتيش!$A$2,Sheet1!D128)),MAX($C$1:C127)+1,"")</f>
        <v/>
      </c>
      <c r="G128" t="str">
        <f>IF(MID(TRIM(تفتيش!$A$2),1,1)=MID(TRIM(Sheet1!D128),1,1),MAX($G$1:G127)+1,"")</f>
        <v/>
      </c>
      <c r="H128" t="str">
        <f t="shared" si="2"/>
        <v/>
      </c>
    </row>
    <row r="129" spans="3:8" x14ac:dyDescent="0.6">
      <c r="C129" t="str">
        <f>IF(ISNUMBER(SEARCH(تفتيش!$A$2,Sheet1!D129)),MAX($C$1:C128)+1,"")</f>
        <v/>
      </c>
      <c r="G129" t="str">
        <f>IF(MID(TRIM(تفتيش!$A$2),1,1)=MID(TRIM(Sheet1!D129),1,1),MAX($G$1:G128)+1,"")</f>
        <v/>
      </c>
      <c r="H129" t="str">
        <f t="shared" si="2"/>
        <v/>
      </c>
    </row>
    <row r="130" spans="3:8" x14ac:dyDescent="0.6">
      <c r="C130" t="str">
        <f>IF(ISNUMBER(SEARCH(تفتيش!$A$2,Sheet1!D130)),MAX($C$1:C129)+1,"")</f>
        <v/>
      </c>
      <c r="G130" t="str">
        <f>IF(MID(TRIM(تفتيش!$A$2),1,1)=MID(TRIM(Sheet1!D130),1,1),MAX($G$1:G129)+1,"")</f>
        <v/>
      </c>
      <c r="H130" t="str">
        <f t="shared" si="2"/>
        <v/>
      </c>
    </row>
    <row r="131" spans="3:8" x14ac:dyDescent="0.6">
      <c r="C131" t="str">
        <f>IF(ISNUMBER(SEARCH(تفتيش!$A$2,Sheet1!D131)),MAX($C$1:C130)+1,"")</f>
        <v/>
      </c>
      <c r="G131" t="str">
        <f>IF(MID(TRIM(تفتيش!$A$2),1,1)=MID(TRIM(Sheet1!D131),1,1),MAX($G$1:G130)+1,"")</f>
        <v/>
      </c>
      <c r="H131" t="str">
        <f t="shared" ref="H131:H194" si="3">IF(D131&lt;&gt;"",D131,"")</f>
        <v/>
      </c>
    </row>
    <row r="132" spans="3:8" x14ac:dyDescent="0.6">
      <c r="C132" t="str">
        <f>IF(ISNUMBER(SEARCH(تفتيش!$A$2,Sheet1!D132)),MAX($C$1:C131)+1,"")</f>
        <v/>
      </c>
      <c r="G132" t="str">
        <f>IF(MID(TRIM(تفتيش!$A$2),1,1)=MID(TRIM(Sheet1!D132),1,1),MAX($G$1:G131)+1,"")</f>
        <v/>
      </c>
      <c r="H132" t="str">
        <f t="shared" si="3"/>
        <v/>
      </c>
    </row>
    <row r="133" spans="3:8" x14ac:dyDescent="0.6">
      <c r="C133" t="str">
        <f>IF(ISNUMBER(SEARCH(تفتيش!$A$2,Sheet1!D133)),MAX($C$1:C132)+1,"")</f>
        <v/>
      </c>
      <c r="G133" t="str">
        <f>IF(MID(TRIM(تفتيش!$A$2),1,1)=MID(TRIM(Sheet1!D133),1,1),MAX($G$1:G132)+1,"")</f>
        <v/>
      </c>
      <c r="H133" t="str">
        <f t="shared" si="3"/>
        <v/>
      </c>
    </row>
    <row r="134" spans="3:8" x14ac:dyDescent="0.6">
      <c r="C134" t="str">
        <f>IF(ISNUMBER(SEARCH(تفتيش!$A$2,Sheet1!D134)),MAX($C$1:C133)+1,"")</f>
        <v/>
      </c>
      <c r="G134" t="str">
        <f>IF(MID(TRIM(تفتيش!$A$2),1,1)=MID(TRIM(Sheet1!D134),1,1),MAX($G$1:G133)+1,"")</f>
        <v/>
      </c>
      <c r="H134" t="str">
        <f t="shared" si="3"/>
        <v/>
      </c>
    </row>
    <row r="135" spans="3:8" x14ac:dyDescent="0.6">
      <c r="C135" t="str">
        <f>IF(ISNUMBER(SEARCH(تفتيش!$A$2,Sheet1!D135)),MAX($C$1:C134)+1,"")</f>
        <v/>
      </c>
      <c r="G135" t="str">
        <f>IF(MID(TRIM(تفتيش!$A$2),1,1)=MID(TRIM(Sheet1!D135),1,1),MAX($G$1:G134)+1,"")</f>
        <v/>
      </c>
      <c r="H135" t="str">
        <f t="shared" si="3"/>
        <v/>
      </c>
    </row>
    <row r="136" spans="3:8" x14ac:dyDescent="0.6">
      <c r="C136" t="str">
        <f>IF(ISNUMBER(SEARCH(تفتيش!$A$2,Sheet1!D136)),MAX($C$1:C135)+1,"")</f>
        <v/>
      </c>
      <c r="G136" t="str">
        <f>IF(MID(TRIM(تفتيش!$A$2),1,1)=MID(TRIM(Sheet1!D136),1,1),MAX($G$1:G135)+1,"")</f>
        <v/>
      </c>
      <c r="H136" t="str">
        <f t="shared" si="3"/>
        <v/>
      </c>
    </row>
    <row r="137" spans="3:8" x14ac:dyDescent="0.6">
      <c r="C137" t="str">
        <f>IF(ISNUMBER(SEARCH(تفتيش!$A$2,Sheet1!D137)),MAX($C$1:C136)+1,"")</f>
        <v/>
      </c>
      <c r="G137" t="str">
        <f>IF(MID(TRIM(تفتيش!$A$2),1,1)=MID(TRIM(Sheet1!D137),1,1),MAX($G$1:G136)+1,"")</f>
        <v/>
      </c>
      <c r="H137" t="str">
        <f t="shared" si="3"/>
        <v/>
      </c>
    </row>
    <row r="138" spans="3:8" x14ac:dyDescent="0.6">
      <c r="C138" t="str">
        <f>IF(ISNUMBER(SEARCH(تفتيش!$A$2,Sheet1!D138)),MAX($C$1:C137)+1,"")</f>
        <v/>
      </c>
      <c r="G138" t="str">
        <f>IF(MID(TRIM(تفتيش!$A$2),1,1)=MID(TRIM(Sheet1!D138),1,1),MAX($G$1:G137)+1,"")</f>
        <v/>
      </c>
      <c r="H138" t="str">
        <f t="shared" si="3"/>
        <v/>
      </c>
    </row>
    <row r="139" spans="3:8" x14ac:dyDescent="0.6">
      <c r="C139" t="str">
        <f>IF(ISNUMBER(SEARCH(تفتيش!$A$2,Sheet1!D139)),MAX($C$1:C138)+1,"")</f>
        <v/>
      </c>
      <c r="G139" t="str">
        <f>IF(MID(TRIM(تفتيش!$A$2),1,1)=MID(TRIM(Sheet1!D139),1,1),MAX($G$1:G138)+1,"")</f>
        <v/>
      </c>
      <c r="H139" t="str">
        <f t="shared" si="3"/>
        <v/>
      </c>
    </row>
    <row r="140" spans="3:8" x14ac:dyDescent="0.6">
      <c r="C140" t="str">
        <f>IF(ISNUMBER(SEARCH(تفتيش!$A$2,Sheet1!D140)),MAX($C$1:C139)+1,"")</f>
        <v/>
      </c>
      <c r="G140" t="str">
        <f>IF(MID(TRIM(تفتيش!$A$2),1,1)=MID(TRIM(Sheet1!D140),1,1),MAX($G$1:G139)+1,"")</f>
        <v/>
      </c>
      <c r="H140" t="str">
        <f t="shared" si="3"/>
        <v/>
      </c>
    </row>
    <row r="141" spans="3:8" x14ac:dyDescent="0.6">
      <c r="C141" t="str">
        <f>IF(ISNUMBER(SEARCH(تفتيش!$A$2,Sheet1!D141)),MAX($C$1:C140)+1,"")</f>
        <v/>
      </c>
      <c r="G141" t="str">
        <f>IF(MID(TRIM(تفتيش!$A$2),1,1)=MID(TRIM(Sheet1!D141),1,1),MAX($G$1:G140)+1,"")</f>
        <v/>
      </c>
      <c r="H141" t="str">
        <f t="shared" si="3"/>
        <v/>
      </c>
    </row>
    <row r="142" spans="3:8" x14ac:dyDescent="0.6">
      <c r="C142" t="str">
        <f>IF(ISNUMBER(SEARCH(تفتيش!$A$2,Sheet1!D142)),MAX($C$1:C141)+1,"")</f>
        <v/>
      </c>
      <c r="G142" t="str">
        <f>IF(MID(TRIM(تفتيش!$A$2),1,1)=MID(TRIM(Sheet1!D142),1,1),MAX($G$1:G141)+1,"")</f>
        <v/>
      </c>
      <c r="H142" t="str">
        <f t="shared" si="3"/>
        <v/>
      </c>
    </row>
    <row r="143" spans="3:8" x14ac:dyDescent="0.6">
      <c r="C143" t="str">
        <f>IF(ISNUMBER(SEARCH(تفتيش!$A$2,Sheet1!D143)),MAX($C$1:C142)+1,"")</f>
        <v/>
      </c>
      <c r="G143" t="str">
        <f>IF(MID(TRIM(تفتيش!$A$2),1,1)=MID(TRIM(Sheet1!D143),1,1),MAX($G$1:G142)+1,"")</f>
        <v/>
      </c>
      <c r="H143" t="str">
        <f t="shared" si="3"/>
        <v/>
      </c>
    </row>
    <row r="144" spans="3:8" x14ac:dyDescent="0.6">
      <c r="C144" t="str">
        <f>IF(ISNUMBER(SEARCH(تفتيش!$A$2,Sheet1!D144)),MAX($C$1:C143)+1,"")</f>
        <v/>
      </c>
      <c r="G144" t="str">
        <f>IF(MID(TRIM(تفتيش!$A$2),1,1)=MID(TRIM(Sheet1!D144),1,1),MAX($G$1:G143)+1,"")</f>
        <v/>
      </c>
      <c r="H144" t="str">
        <f t="shared" si="3"/>
        <v/>
      </c>
    </row>
    <row r="145" spans="3:8" x14ac:dyDescent="0.6">
      <c r="C145" t="str">
        <f>IF(ISNUMBER(SEARCH(تفتيش!$A$2,Sheet1!D145)),MAX($C$1:C144)+1,"")</f>
        <v/>
      </c>
      <c r="G145" t="str">
        <f>IF(MID(TRIM(تفتيش!$A$2),1,1)=MID(TRIM(Sheet1!D145),1,1),MAX($G$1:G144)+1,"")</f>
        <v/>
      </c>
      <c r="H145" t="str">
        <f t="shared" si="3"/>
        <v/>
      </c>
    </row>
    <row r="146" spans="3:8" x14ac:dyDescent="0.6">
      <c r="C146" t="str">
        <f>IF(ISNUMBER(SEARCH(تفتيش!$A$2,Sheet1!D146)),MAX($C$1:C145)+1,"")</f>
        <v/>
      </c>
      <c r="G146" t="str">
        <f>IF(MID(TRIM(تفتيش!$A$2),1,1)=MID(TRIM(Sheet1!D146),1,1),MAX($G$1:G145)+1,"")</f>
        <v/>
      </c>
      <c r="H146" t="str">
        <f t="shared" si="3"/>
        <v/>
      </c>
    </row>
    <row r="147" spans="3:8" x14ac:dyDescent="0.6">
      <c r="C147" t="str">
        <f>IF(ISNUMBER(SEARCH(تفتيش!$A$2,Sheet1!D147)),MAX($C$1:C146)+1,"")</f>
        <v/>
      </c>
      <c r="G147" t="str">
        <f>IF(MID(TRIM(تفتيش!$A$2),1,1)=MID(TRIM(Sheet1!D147),1,1),MAX($G$1:G146)+1,"")</f>
        <v/>
      </c>
      <c r="H147" t="str">
        <f t="shared" si="3"/>
        <v/>
      </c>
    </row>
    <row r="148" spans="3:8" x14ac:dyDescent="0.6">
      <c r="C148" t="str">
        <f>IF(ISNUMBER(SEARCH(تفتيش!$A$2,Sheet1!D148)),MAX($C$1:C147)+1,"")</f>
        <v/>
      </c>
      <c r="G148" t="str">
        <f>IF(MID(TRIM(تفتيش!$A$2),1,1)=MID(TRIM(Sheet1!D148),1,1),MAX($G$1:G147)+1,"")</f>
        <v/>
      </c>
      <c r="H148" t="str">
        <f t="shared" si="3"/>
        <v/>
      </c>
    </row>
    <row r="149" spans="3:8" x14ac:dyDescent="0.6">
      <c r="C149" t="str">
        <f>IF(ISNUMBER(SEARCH(تفتيش!$A$2,Sheet1!D149)),MAX($C$1:C148)+1,"")</f>
        <v/>
      </c>
      <c r="G149" t="str">
        <f>IF(MID(TRIM(تفتيش!$A$2),1,1)=MID(TRIM(Sheet1!D149),1,1),MAX($G$1:G148)+1,"")</f>
        <v/>
      </c>
      <c r="H149" t="str">
        <f t="shared" si="3"/>
        <v/>
      </c>
    </row>
    <row r="150" spans="3:8" x14ac:dyDescent="0.6">
      <c r="C150" t="str">
        <f>IF(ISNUMBER(SEARCH(تفتيش!$A$2,Sheet1!D150)),MAX($C$1:C149)+1,"")</f>
        <v/>
      </c>
      <c r="G150" t="str">
        <f>IF(MID(TRIM(تفتيش!$A$2),1,1)=MID(TRIM(Sheet1!D150),1,1),MAX($G$1:G149)+1,"")</f>
        <v/>
      </c>
      <c r="H150" t="str">
        <f t="shared" si="3"/>
        <v/>
      </c>
    </row>
    <row r="151" spans="3:8" x14ac:dyDescent="0.6">
      <c r="C151" t="str">
        <f>IF(ISNUMBER(SEARCH(تفتيش!$A$2,Sheet1!D151)),MAX($C$1:C150)+1,"")</f>
        <v/>
      </c>
      <c r="G151" t="str">
        <f>IF(MID(TRIM(تفتيش!$A$2),1,1)=MID(TRIM(Sheet1!D151),1,1),MAX($G$1:G150)+1,"")</f>
        <v/>
      </c>
      <c r="H151" t="str">
        <f t="shared" si="3"/>
        <v/>
      </c>
    </row>
    <row r="152" spans="3:8" x14ac:dyDescent="0.6">
      <c r="C152" t="str">
        <f>IF(ISNUMBER(SEARCH(تفتيش!$A$2,Sheet1!D152)),MAX($C$1:C151)+1,"")</f>
        <v/>
      </c>
      <c r="G152" t="str">
        <f>IF(MID(TRIM(تفتيش!$A$2),1,1)=MID(TRIM(Sheet1!D152),1,1),MAX($G$1:G151)+1,"")</f>
        <v/>
      </c>
      <c r="H152" t="str">
        <f t="shared" si="3"/>
        <v/>
      </c>
    </row>
    <row r="153" spans="3:8" x14ac:dyDescent="0.6">
      <c r="C153" t="str">
        <f>IF(ISNUMBER(SEARCH(تفتيش!$A$2,Sheet1!D153)),MAX($C$1:C152)+1,"")</f>
        <v/>
      </c>
      <c r="G153" t="str">
        <f>IF(MID(TRIM(تفتيش!$A$2),1,1)=MID(TRIM(Sheet1!D153),1,1),MAX($G$1:G152)+1,"")</f>
        <v/>
      </c>
      <c r="H153" t="str">
        <f t="shared" si="3"/>
        <v/>
      </c>
    </row>
    <row r="154" spans="3:8" x14ac:dyDescent="0.6">
      <c r="C154" t="str">
        <f>IF(ISNUMBER(SEARCH(تفتيش!$A$2,Sheet1!D154)),MAX($C$1:C153)+1,"")</f>
        <v/>
      </c>
      <c r="G154" t="str">
        <f>IF(MID(TRIM(تفتيش!$A$2),1,1)=MID(TRIM(Sheet1!D154),1,1),MAX($G$1:G153)+1,"")</f>
        <v/>
      </c>
      <c r="H154" t="str">
        <f t="shared" si="3"/>
        <v/>
      </c>
    </row>
    <row r="155" spans="3:8" x14ac:dyDescent="0.6">
      <c r="C155" t="str">
        <f>IF(ISNUMBER(SEARCH(تفتيش!$A$2,Sheet1!D155)),MAX($C$1:C154)+1,"")</f>
        <v/>
      </c>
      <c r="G155" t="str">
        <f>IF(MID(TRIM(تفتيش!$A$2),1,1)=MID(TRIM(Sheet1!D155),1,1),MAX($G$1:G154)+1,"")</f>
        <v/>
      </c>
      <c r="H155" t="str">
        <f t="shared" si="3"/>
        <v/>
      </c>
    </row>
    <row r="156" spans="3:8" x14ac:dyDescent="0.6">
      <c r="C156" t="str">
        <f>IF(ISNUMBER(SEARCH(تفتيش!$A$2,Sheet1!D156)),MAX($C$1:C155)+1,"")</f>
        <v/>
      </c>
      <c r="G156" t="str">
        <f>IF(MID(TRIM(تفتيش!$A$2),1,1)=MID(TRIM(Sheet1!D156),1,1),MAX($G$1:G155)+1,"")</f>
        <v/>
      </c>
      <c r="H156" t="str">
        <f t="shared" si="3"/>
        <v/>
      </c>
    </row>
    <row r="157" spans="3:8" x14ac:dyDescent="0.6">
      <c r="C157" t="str">
        <f>IF(ISNUMBER(SEARCH(تفتيش!$A$2,Sheet1!D157)),MAX($C$1:C156)+1,"")</f>
        <v/>
      </c>
      <c r="G157" t="str">
        <f>IF(MID(TRIM(تفتيش!$A$2),1,1)=MID(TRIM(Sheet1!D157),1,1),MAX($G$1:G156)+1,"")</f>
        <v/>
      </c>
      <c r="H157" t="str">
        <f t="shared" si="3"/>
        <v/>
      </c>
    </row>
    <row r="158" spans="3:8" x14ac:dyDescent="0.6">
      <c r="C158" t="str">
        <f>IF(ISNUMBER(SEARCH(تفتيش!$A$2,Sheet1!D158)),MAX($C$1:C157)+1,"")</f>
        <v/>
      </c>
      <c r="G158" t="str">
        <f>IF(MID(TRIM(تفتيش!$A$2),1,1)=MID(TRIM(Sheet1!D158),1,1),MAX($G$1:G157)+1,"")</f>
        <v/>
      </c>
      <c r="H158" t="str">
        <f t="shared" si="3"/>
        <v/>
      </c>
    </row>
    <row r="159" spans="3:8" x14ac:dyDescent="0.6">
      <c r="C159" t="str">
        <f>IF(ISNUMBER(SEARCH(تفتيش!$A$2,Sheet1!D159)),MAX($C$1:C158)+1,"")</f>
        <v/>
      </c>
      <c r="G159" t="str">
        <f>IF(MID(TRIM(تفتيش!$A$2),1,1)=MID(TRIM(Sheet1!D159),1,1),MAX($G$1:G158)+1,"")</f>
        <v/>
      </c>
      <c r="H159" t="str">
        <f t="shared" si="3"/>
        <v/>
      </c>
    </row>
    <row r="160" spans="3:8" x14ac:dyDescent="0.6">
      <c r="C160" t="str">
        <f>IF(ISNUMBER(SEARCH(تفتيش!$A$2,Sheet1!D160)),MAX($C$1:C159)+1,"")</f>
        <v/>
      </c>
      <c r="G160" t="str">
        <f>IF(MID(TRIM(تفتيش!$A$2),1,1)=MID(TRIM(Sheet1!D160),1,1),MAX($G$1:G159)+1,"")</f>
        <v/>
      </c>
      <c r="H160" t="str">
        <f t="shared" si="3"/>
        <v/>
      </c>
    </row>
    <row r="161" spans="3:8" x14ac:dyDescent="0.6">
      <c r="C161" t="str">
        <f>IF(ISNUMBER(SEARCH(تفتيش!$A$2,Sheet1!D161)),MAX($C$1:C160)+1,"")</f>
        <v/>
      </c>
      <c r="G161" t="str">
        <f>IF(MID(TRIM(تفتيش!$A$2),1,1)=MID(TRIM(Sheet1!D161),1,1),MAX($G$1:G160)+1,"")</f>
        <v/>
      </c>
      <c r="H161" t="str">
        <f t="shared" si="3"/>
        <v/>
      </c>
    </row>
    <row r="162" spans="3:8" x14ac:dyDescent="0.6">
      <c r="C162" t="str">
        <f>IF(ISNUMBER(SEARCH(تفتيش!$A$2,Sheet1!D162)),MAX($C$1:C161)+1,"")</f>
        <v/>
      </c>
      <c r="G162" t="str">
        <f>IF(MID(TRIM(تفتيش!$A$2),1,1)=MID(TRIM(Sheet1!D162),1,1),MAX($G$1:G161)+1,"")</f>
        <v/>
      </c>
      <c r="H162" t="str">
        <f t="shared" si="3"/>
        <v/>
      </c>
    </row>
    <row r="163" spans="3:8" x14ac:dyDescent="0.6">
      <c r="C163" t="str">
        <f>IF(ISNUMBER(SEARCH(تفتيش!$A$2,Sheet1!D163)),MAX($C$1:C162)+1,"")</f>
        <v/>
      </c>
      <c r="G163" t="str">
        <f>IF(MID(TRIM(تفتيش!$A$2),1,1)=MID(TRIM(Sheet1!D163),1,1),MAX($G$1:G162)+1,"")</f>
        <v/>
      </c>
      <c r="H163" t="str">
        <f t="shared" si="3"/>
        <v/>
      </c>
    </row>
    <row r="164" spans="3:8" x14ac:dyDescent="0.6">
      <c r="C164" t="str">
        <f>IF(ISNUMBER(SEARCH(تفتيش!$A$2,Sheet1!D164)),MAX($C$1:C163)+1,"")</f>
        <v/>
      </c>
      <c r="G164" t="str">
        <f>IF(MID(TRIM(تفتيش!$A$2),1,1)=MID(TRIM(Sheet1!D164),1,1),MAX($G$1:G163)+1,"")</f>
        <v/>
      </c>
      <c r="H164" t="str">
        <f t="shared" si="3"/>
        <v/>
      </c>
    </row>
    <row r="165" spans="3:8" x14ac:dyDescent="0.6">
      <c r="C165" t="str">
        <f>IF(ISNUMBER(SEARCH(تفتيش!$A$2,Sheet1!D165)),MAX($C$1:C164)+1,"")</f>
        <v/>
      </c>
      <c r="G165" t="str">
        <f>IF(MID(TRIM(تفتيش!$A$2),1,1)=MID(TRIM(Sheet1!D165),1,1),MAX($G$1:G164)+1,"")</f>
        <v/>
      </c>
      <c r="H165" t="str">
        <f t="shared" si="3"/>
        <v/>
      </c>
    </row>
    <row r="166" spans="3:8" x14ac:dyDescent="0.6">
      <c r="C166" t="str">
        <f>IF(ISNUMBER(SEARCH(تفتيش!$A$2,Sheet1!D166)),MAX($C$1:C165)+1,"")</f>
        <v/>
      </c>
      <c r="G166" t="str">
        <f>IF(MID(TRIM(تفتيش!$A$2),1,1)=MID(TRIM(Sheet1!D166),1,1),MAX($G$1:G165)+1,"")</f>
        <v/>
      </c>
      <c r="H166" t="str">
        <f t="shared" si="3"/>
        <v/>
      </c>
    </row>
    <row r="167" spans="3:8" x14ac:dyDescent="0.6">
      <c r="C167" t="str">
        <f>IF(ISNUMBER(SEARCH(تفتيش!$A$2,Sheet1!D167)),MAX($C$1:C166)+1,"")</f>
        <v/>
      </c>
      <c r="G167" t="str">
        <f>IF(MID(TRIM(تفتيش!$A$2),1,1)=MID(TRIM(Sheet1!D167),1,1),MAX($G$1:G166)+1,"")</f>
        <v/>
      </c>
      <c r="H167" t="str">
        <f t="shared" si="3"/>
        <v/>
      </c>
    </row>
    <row r="168" spans="3:8" x14ac:dyDescent="0.6">
      <c r="C168" t="str">
        <f>IF(ISNUMBER(SEARCH(تفتيش!$A$2,Sheet1!D168)),MAX($C$1:C167)+1,"")</f>
        <v/>
      </c>
      <c r="G168" t="str">
        <f>IF(MID(TRIM(تفتيش!$A$2),1,1)=MID(TRIM(Sheet1!D168),1,1),MAX($G$1:G167)+1,"")</f>
        <v/>
      </c>
      <c r="H168" t="str">
        <f t="shared" si="3"/>
        <v/>
      </c>
    </row>
    <row r="169" spans="3:8" x14ac:dyDescent="0.6">
      <c r="C169" t="str">
        <f>IF(ISNUMBER(SEARCH(تفتيش!$A$2,Sheet1!D169)),MAX($C$1:C168)+1,"")</f>
        <v/>
      </c>
      <c r="G169" t="str">
        <f>IF(MID(TRIM(تفتيش!$A$2),1,1)=MID(TRIM(Sheet1!D169),1,1),MAX($G$1:G168)+1,"")</f>
        <v/>
      </c>
      <c r="H169" t="str">
        <f t="shared" si="3"/>
        <v/>
      </c>
    </row>
    <row r="170" spans="3:8" x14ac:dyDescent="0.6">
      <c r="C170" t="str">
        <f>IF(ISNUMBER(SEARCH(تفتيش!$A$2,Sheet1!D170)),MAX($C$1:C169)+1,"")</f>
        <v/>
      </c>
      <c r="G170" t="str">
        <f>IF(MID(TRIM(تفتيش!$A$2),1,1)=MID(TRIM(Sheet1!D170),1,1),MAX($G$1:G169)+1,"")</f>
        <v/>
      </c>
      <c r="H170" t="str">
        <f t="shared" si="3"/>
        <v/>
      </c>
    </row>
    <row r="171" spans="3:8" x14ac:dyDescent="0.6">
      <c r="C171" t="str">
        <f>IF(ISNUMBER(SEARCH(تفتيش!$A$2,Sheet1!D171)),MAX($C$1:C170)+1,"")</f>
        <v/>
      </c>
      <c r="G171" t="str">
        <f>IF(MID(TRIM(تفتيش!$A$2),1,1)=MID(TRIM(Sheet1!D171),1,1),MAX($G$1:G170)+1,"")</f>
        <v/>
      </c>
      <c r="H171" t="str">
        <f t="shared" si="3"/>
        <v/>
      </c>
    </row>
    <row r="172" spans="3:8" x14ac:dyDescent="0.6">
      <c r="C172" t="str">
        <f>IF(ISNUMBER(SEARCH(تفتيش!$A$2,Sheet1!D172)),MAX($C$1:C171)+1,"")</f>
        <v/>
      </c>
      <c r="G172" t="str">
        <f>IF(MID(TRIM(تفتيش!$A$2),1,1)=MID(TRIM(Sheet1!D172),1,1),MAX($G$1:G171)+1,"")</f>
        <v/>
      </c>
      <c r="H172" t="str">
        <f t="shared" si="3"/>
        <v/>
      </c>
    </row>
    <row r="173" spans="3:8" x14ac:dyDescent="0.6">
      <c r="C173" t="str">
        <f>IF(ISNUMBER(SEARCH(تفتيش!$A$2,Sheet1!D173)),MAX($C$1:C172)+1,"")</f>
        <v/>
      </c>
      <c r="G173" t="str">
        <f>IF(MID(TRIM(تفتيش!$A$2),1,1)=MID(TRIM(Sheet1!D173),1,1),MAX($G$1:G172)+1,"")</f>
        <v/>
      </c>
      <c r="H173" t="str">
        <f t="shared" si="3"/>
        <v/>
      </c>
    </row>
    <row r="174" spans="3:8" x14ac:dyDescent="0.6">
      <c r="C174" t="str">
        <f>IF(ISNUMBER(SEARCH(تفتيش!$A$2,Sheet1!D174)),MAX($C$1:C173)+1,"")</f>
        <v/>
      </c>
      <c r="G174" t="str">
        <f>IF(MID(TRIM(تفتيش!$A$2),1,1)=MID(TRIM(Sheet1!D174),1,1),MAX($G$1:G173)+1,"")</f>
        <v/>
      </c>
      <c r="H174" t="str">
        <f t="shared" si="3"/>
        <v/>
      </c>
    </row>
    <row r="175" spans="3:8" x14ac:dyDescent="0.6">
      <c r="C175" t="str">
        <f>IF(ISNUMBER(SEARCH(تفتيش!$A$2,Sheet1!D175)),MAX($C$1:C174)+1,"")</f>
        <v/>
      </c>
      <c r="G175" t="str">
        <f>IF(MID(TRIM(تفتيش!$A$2),1,1)=MID(TRIM(Sheet1!D175),1,1),MAX($G$1:G174)+1,"")</f>
        <v/>
      </c>
      <c r="H175" t="str">
        <f t="shared" si="3"/>
        <v/>
      </c>
    </row>
    <row r="176" spans="3:8" x14ac:dyDescent="0.6">
      <c r="C176" t="str">
        <f>IF(ISNUMBER(SEARCH(تفتيش!$A$2,Sheet1!D176)),MAX($C$1:C175)+1,"")</f>
        <v/>
      </c>
      <c r="G176" t="str">
        <f>IF(MID(TRIM(تفتيش!$A$2),1,1)=MID(TRIM(Sheet1!D176),1,1),MAX($G$1:G175)+1,"")</f>
        <v/>
      </c>
      <c r="H176" t="str">
        <f t="shared" si="3"/>
        <v/>
      </c>
    </row>
    <row r="177" spans="3:8" x14ac:dyDescent="0.6">
      <c r="C177" t="str">
        <f>IF(ISNUMBER(SEARCH(تفتيش!$A$2,Sheet1!D177)),MAX($C$1:C176)+1,"")</f>
        <v/>
      </c>
      <c r="G177" t="str">
        <f>IF(MID(TRIM(تفتيش!$A$2),1,1)=MID(TRIM(Sheet1!D177),1,1),MAX($G$1:G176)+1,"")</f>
        <v/>
      </c>
      <c r="H177" t="str">
        <f t="shared" si="3"/>
        <v/>
      </c>
    </row>
    <row r="178" spans="3:8" x14ac:dyDescent="0.6">
      <c r="C178" t="str">
        <f>IF(ISNUMBER(SEARCH(تفتيش!$A$2,Sheet1!D178)),MAX($C$1:C177)+1,"")</f>
        <v/>
      </c>
      <c r="G178" t="str">
        <f>IF(MID(TRIM(تفتيش!$A$2),1,1)=MID(TRIM(Sheet1!D178),1,1),MAX($G$1:G177)+1,"")</f>
        <v/>
      </c>
      <c r="H178" t="str">
        <f t="shared" si="3"/>
        <v/>
      </c>
    </row>
    <row r="179" spans="3:8" x14ac:dyDescent="0.6">
      <c r="C179" t="str">
        <f>IF(ISNUMBER(SEARCH(تفتيش!$A$2,Sheet1!D179)),MAX($C$1:C178)+1,"")</f>
        <v/>
      </c>
      <c r="G179" t="str">
        <f>IF(MID(TRIM(تفتيش!$A$2),1,1)=MID(TRIM(Sheet1!D179),1,1),MAX($G$1:G178)+1,"")</f>
        <v/>
      </c>
      <c r="H179" t="str">
        <f t="shared" si="3"/>
        <v/>
      </c>
    </row>
    <row r="180" spans="3:8" x14ac:dyDescent="0.6">
      <c r="C180" t="str">
        <f>IF(ISNUMBER(SEARCH(تفتيش!$A$2,Sheet1!D180)),MAX($C$1:C179)+1,"")</f>
        <v/>
      </c>
      <c r="G180" t="str">
        <f>IF(MID(TRIM(تفتيش!$A$2),1,1)=MID(TRIM(Sheet1!D180),1,1),MAX($G$1:G179)+1,"")</f>
        <v/>
      </c>
      <c r="H180" t="str">
        <f t="shared" si="3"/>
        <v/>
      </c>
    </row>
    <row r="181" spans="3:8" x14ac:dyDescent="0.6">
      <c r="C181" t="str">
        <f>IF(ISNUMBER(SEARCH(تفتيش!$A$2,Sheet1!D181)),MAX($C$1:C180)+1,"")</f>
        <v/>
      </c>
      <c r="G181" t="str">
        <f>IF(MID(TRIM(تفتيش!$A$2),1,1)=MID(TRIM(Sheet1!D181),1,1),MAX($G$1:G180)+1,"")</f>
        <v/>
      </c>
      <c r="H181" t="str">
        <f t="shared" si="3"/>
        <v/>
      </c>
    </row>
    <row r="182" spans="3:8" x14ac:dyDescent="0.6">
      <c r="C182" t="str">
        <f>IF(ISNUMBER(SEARCH(تفتيش!$A$2,Sheet1!D182)),MAX($C$1:C181)+1,"")</f>
        <v/>
      </c>
      <c r="G182" t="str">
        <f>IF(MID(TRIM(تفتيش!$A$2),1,1)=MID(TRIM(Sheet1!D182),1,1),MAX($G$1:G181)+1,"")</f>
        <v/>
      </c>
      <c r="H182" t="str">
        <f t="shared" si="3"/>
        <v/>
      </c>
    </row>
    <row r="183" spans="3:8" x14ac:dyDescent="0.6">
      <c r="C183" t="str">
        <f>IF(ISNUMBER(SEARCH(تفتيش!$A$2,Sheet1!D183)),MAX($C$1:C182)+1,"")</f>
        <v/>
      </c>
      <c r="G183" t="str">
        <f>IF(MID(TRIM(تفتيش!$A$2),1,1)=MID(TRIM(Sheet1!D183),1,1),MAX($G$1:G182)+1,"")</f>
        <v/>
      </c>
      <c r="H183" t="str">
        <f t="shared" si="3"/>
        <v/>
      </c>
    </row>
    <row r="184" spans="3:8" x14ac:dyDescent="0.6">
      <c r="C184" t="str">
        <f>IF(ISNUMBER(SEARCH(تفتيش!$A$2,Sheet1!D184)),MAX($C$1:C183)+1,"")</f>
        <v/>
      </c>
      <c r="G184" t="str">
        <f>IF(MID(TRIM(تفتيش!$A$2),1,1)=MID(TRIM(Sheet1!D184),1,1),MAX($G$1:G183)+1,"")</f>
        <v/>
      </c>
      <c r="H184" t="str">
        <f t="shared" si="3"/>
        <v/>
      </c>
    </row>
    <row r="185" spans="3:8" x14ac:dyDescent="0.6">
      <c r="C185" t="str">
        <f>IF(ISNUMBER(SEARCH(تفتيش!$A$2,Sheet1!D185)),MAX($C$1:C184)+1,"")</f>
        <v/>
      </c>
      <c r="G185" t="str">
        <f>IF(MID(TRIM(تفتيش!$A$2),1,1)=MID(TRIM(Sheet1!D185),1,1),MAX($G$1:G184)+1,"")</f>
        <v/>
      </c>
      <c r="H185" t="str">
        <f t="shared" si="3"/>
        <v/>
      </c>
    </row>
    <row r="186" spans="3:8" x14ac:dyDescent="0.6">
      <c r="C186" t="str">
        <f>IF(ISNUMBER(SEARCH(تفتيش!$A$2,Sheet1!D186)),MAX($C$1:C185)+1,"")</f>
        <v/>
      </c>
      <c r="G186" t="str">
        <f>IF(MID(TRIM(تفتيش!$A$2),1,1)=MID(TRIM(Sheet1!D186),1,1),MAX($G$1:G185)+1,"")</f>
        <v/>
      </c>
      <c r="H186" t="str">
        <f t="shared" si="3"/>
        <v/>
      </c>
    </row>
    <row r="187" spans="3:8" x14ac:dyDescent="0.6">
      <c r="C187" t="str">
        <f>IF(ISNUMBER(SEARCH(تفتيش!$A$2,Sheet1!D187)),MAX($C$1:C186)+1,"")</f>
        <v/>
      </c>
      <c r="G187" t="str">
        <f>IF(MID(TRIM(تفتيش!$A$2),1,1)=MID(TRIM(Sheet1!D187),1,1),MAX($G$1:G186)+1,"")</f>
        <v/>
      </c>
      <c r="H187" t="str">
        <f t="shared" si="3"/>
        <v/>
      </c>
    </row>
    <row r="188" spans="3:8" x14ac:dyDescent="0.6">
      <c r="C188" t="str">
        <f>IF(ISNUMBER(SEARCH(تفتيش!$A$2,Sheet1!D188)),MAX($C$1:C187)+1,"")</f>
        <v/>
      </c>
      <c r="G188" t="str">
        <f>IF(MID(TRIM(تفتيش!$A$2),1,1)=MID(TRIM(Sheet1!D188),1,1),MAX($G$1:G187)+1,"")</f>
        <v/>
      </c>
      <c r="H188" t="str">
        <f t="shared" si="3"/>
        <v/>
      </c>
    </row>
    <row r="189" spans="3:8" x14ac:dyDescent="0.6">
      <c r="C189" t="str">
        <f>IF(ISNUMBER(SEARCH(تفتيش!$A$2,Sheet1!D189)),MAX($C$1:C188)+1,"")</f>
        <v/>
      </c>
      <c r="G189" t="str">
        <f>IF(MID(TRIM(تفتيش!$A$2),1,1)=MID(TRIM(Sheet1!D189),1,1),MAX($G$1:G188)+1,"")</f>
        <v/>
      </c>
      <c r="H189" t="str">
        <f t="shared" si="3"/>
        <v/>
      </c>
    </row>
    <row r="190" spans="3:8" x14ac:dyDescent="0.6">
      <c r="C190" t="str">
        <f>IF(ISNUMBER(SEARCH(تفتيش!$A$2,Sheet1!D190)),MAX($C$1:C189)+1,"")</f>
        <v/>
      </c>
      <c r="G190" t="str">
        <f>IF(MID(TRIM(تفتيش!$A$2),1,1)=MID(TRIM(Sheet1!D190),1,1),MAX($G$1:G189)+1,"")</f>
        <v/>
      </c>
      <c r="H190" t="str">
        <f t="shared" si="3"/>
        <v/>
      </c>
    </row>
    <row r="191" spans="3:8" x14ac:dyDescent="0.6">
      <c r="C191" t="str">
        <f>IF(ISNUMBER(SEARCH(تفتيش!$A$2,Sheet1!D191)),MAX($C$1:C190)+1,"")</f>
        <v/>
      </c>
      <c r="G191" t="str">
        <f>IF(MID(TRIM(تفتيش!$A$2),1,1)=MID(TRIM(Sheet1!D191),1,1),MAX($G$1:G190)+1,"")</f>
        <v/>
      </c>
      <c r="H191" t="str">
        <f t="shared" si="3"/>
        <v/>
      </c>
    </row>
    <row r="192" spans="3:8" x14ac:dyDescent="0.6">
      <c r="C192" t="str">
        <f>IF(ISNUMBER(SEARCH(تفتيش!$A$2,Sheet1!D192)),MAX($C$1:C191)+1,"")</f>
        <v/>
      </c>
      <c r="G192" t="str">
        <f>IF(MID(TRIM(تفتيش!$A$2),1,1)=MID(TRIM(Sheet1!D192),1,1),MAX($G$1:G191)+1,"")</f>
        <v/>
      </c>
      <c r="H192" t="str">
        <f t="shared" si="3"/>
        <v/>
      </c>
    </row>
    <row r="193" spans="3:8" x14ac:dyDescent="0.6">
      <c r="C193" t="str">
        <f>IF(ISNUMBER(SEARCH(تفتيش!$A$2,Sheet1!D193)),MAX($C$1:C192)+1,"")</f>
        <v/>
      </c>
      <c r="G193" t="str">
        <f>IF(MID(TRIM(تفتيش!$A$2),1,1)=MID(TRIM(Sheet1!D193),1,1),MAX($G$1:G192)+1,"")</f>
        <v/>
      </c>
      <c r="H193" t="str">
        <f t="shared" si="3"/>
        <v/>
      </c>
    </row>
    <row r="194" spans="3:8" x14ac:dyDescent="0.6">
      <c r="C194" t="str">
        <f>IF(ISNUMBER(SEARCH(تفتيش!$A$2,Sheet1!D194)),MAX($C$1:C193)+1,"")</f>
        <v/>
      </c>
      <c r="G194" t="str">
        <f>IF(MID(TRIM(تفتيش!$A$2),1,1)=MID(TRIM(Sheet1!D194),1,1),MAX($G$1:G193)+1,"")</f>
        <v/>
      </c>
      <c r="H194" t="str">
        <f t="shared" si="3"/>
        <v/>
      </c>
    </row>
    <row r="195" spans="3:8" x14ac:dyDescent="0.6">
      <c r="C195" t="str">
        <f>IF(ISNUMBER(SEARCH(تفتيش!$A$2,Sheet1!D195)),MAX($C$1:C194)+1,"")</f>
        <v/>
      </c>
      <c r="G195" t="str">
        <f>IF(MID(TRIM(تفتيش!$A$2),1,1)=MID(TRIM(Sheet1!D195),1,1),MAX($G$1:G194)+1,"")</f>
        <v/>
      </c>
      <c r="H195" t="str">
        <f t="shared" ref="H195:H258" si="4">IF(D195&lt;&gt;"",D195,"")</f>
        <v/>
      </c>
    </row>
    <row r="196" spans="3:8" x14ac:dyDescent="0.6">
      <c r="C196" t="str">
        <f>IF(ISNUMBER(SEARCH(تفتيش!$A$2,Sheet1!D196)),MAX($C$1:C195)+1,"")</f>
        <v/>
      </c>
      <c r="G196" t="str">
        <f>IF(MID(TRIM(تفتيش!$A$2),1,1)=MID(TRIM(Sheet1!D196),1,1),MAX($G$1:G195)+1,"")</f>
        <v/>
      </c>
      <c r="H196" t="str">
        <f t="shared" si="4"/>
        <v/>
      </c>
    </row>
    <row r="197" spans="3:8" x14ac:dyDescent="0.6">
      <c r="C197" t="str">
        <f>IF(ISNUMBER(SEARCH(تفتيش!$A$2,Sheet1!D197)),MAX($C$1:C196)+1,"")</f>
        <v/>
      </c>
      <c r="G197" t="str">
        <f>IF(MID(TRIM(تفتيش!$A$2),1,1)=MID(TRIM(Sheet1!D197),1,1),MAX($G$1:G196)+1,"")</f>
        <v/>
      </c>
      <c r="H197" t="str">
        <f t="shared" si="4"/>
        <v/>
      </c>
    </row>
    <row r="198" spans="3:8" x14ac:dyDescent="0.6">
      <c r="C198" t="str">
        <f>IF(ISNUMBER(SEARCH(تفتيش!$A$2,Sheet1!D198)),MAX($C$1:C197)+1,"")</f>
        <v/>
      </c>
      <c r="G198" t="str">
        <f>IF(MID(TRIM(تفتيش!$A$2),1,1)=MID(TRIM(Sheet1!D198),1,1),MAX($G$1:G197)+1,"")</f>
        <v/>
      </c>
      <c r="H198" t="str">
        <f t="shared" si="4"/>
        <v/>
      </c>
    </row>
    <row r="199" spans="3:8" x14ac:dyDescent="0.6">
      <c r="C199" t="str">
        <f>IF(ISNUMBER(SEARCH(تفتيش!$A$2,Sheet1!D199)),MAX($C$1:C198)+1,"")</f>
        <v/>
      </c>
      <c r="G199" t="str">
        <f>IF(MID(TRIM(تفتيش!$A$2),1,1)=MID(TRIM(Sheet1!D199),1,1),MAX($G$1:G198)+1,"")</f>
        <v/>
      </c>
      <c r="H199" t="str">
        <f t="shared" si="4"/>
        <v/>
      </c>
    </row>
    <row r="200" spans="3:8" x14ac:dyDescent="0.6">
      <c r="C200" t="str">
        <f>IF(ISNUMBER(SEARCH(تفتيش!$A$2,Sheet1!D200)),MAX($C$1:C199)+1,"")</f>
        <v/>
      </c>
      <c r="G200" t="str">
        <f>IF(MID(TRIM(تفتيش!$A$2),1,1)=MID(TRIM(Sheet1!D200),1,1),MAX($G$1:G199)+1,"")</f>
        <v/>
      </c>
      <c r="H200" t="str">
        <f t="shared" si="4"/>
        <v/>
      </c>
    </row>
    <row r="201" spans="3:8" x14ac:dyDescent="0.6">
      <c r="C201" t="str">
        <f>IF(ISNUMBER(SEARCH(تفتيش!$A$2,Sheet1!D201)),MAX($C$1:C200)+1,"")</f>
        <v/>
      </c>
      <c r="G201" t="str">
        <f>IF(MID(TRIM(تفتيش!$A$2),1,1)=MID(TRIM(Sheet1!D201),1,1),MAX($G$1:G200)+1,"")</f>
        <v/>
      </c>
      <c r="H201" t="str">
        <f t="shared" si="4"/>
        <v/>
      </c>
    </row>
    <row r="202" spans="3:8" x14ac:dyDescent="0.6">
      <c r="C202" t="str">
        <f>IF(ISNUMBER(SEARCH(تفتيش!$A$2,Sheet1!D202)),MAX($C$1:C201)+1,"")</f>
        <v/>
      </c>
      <c r="G202" t="str">
        <f>IF(MID(TRIM(تفتيش!$A$2),1,1)=MID(TRIM(Sheet1!D202),1,1),MAX($G$1:G201)+1,"")</f>
        <v/>
      </c>
      <c r="H202" t="str">
        <f t="shared" si="4"/>
        <v/>
      </c>
    </row>
    <row r="203" spans="3:8" x14ac:dyDescent="0.6">
      <c r="C203" t="str">
        <f>IF(ISNUMBER(SEARCH(تفتيش!$A$2,Sheet1!D203)),MAX($C$1:C202)+1,"")</f>
        <v/>
      </c>
      <c r="G203" t="str">
        <f>IF(MID(TRIM(تفتيش!$A$2),1,1)=MID(TRIM(Sheet1!D203),1,1),MAX($G$1:G202)+1,"")</f>
        <v/>
      </c>
      <c r="H203" t="str">
        <f t="shared" si="4"/>
        <v/>
      </c>
    </row>
    <row r="204" spans="3:8" x14ac:dyDescent="0.6">
      <c r="C204" t="str">
        <f>IF(ISNUMBER(SEARCH(تفتيش!$A$2,Sheet1!D204)),MAX($C$1:C203)+1,"")</f>
        <v/>
      </c>
      <c r="G204" t="str">
        <f>IF(MID(TRIM(تفتيش!$A$2),1,1)=MID(TRIM(Sheet1!D204),1,1),MAX($G$1:G203)+1,"")</f>
        <v/>
      </c>
      <c r="H204" t="str">
        <f t="shared" si="4"/>
        <v/>
      </c>
    </row>
    <row r="205" spans="3:8" x14ac:dyDescent="0.6">
      <c r="C205" t="str">
        <f>IF(ISNUMBER(SEARCH(تفتيش!$A$2,Sheet1!D205)),MAX($C$1:C204)+1,"")</f>
        <v/>
      </c>
      <c r="G205" t="str">
        <f>IF(MID(TRIM(تفتيش!$A$2),1,1)=MID(TRIM(Sheet1!D205),1,1),MAX($G$1:G204)+1,"")</f>
        <v/>
      </c>
      <c r="H205" t="str">
        <f t="shared" si="4"/>
        <v/>
      </c>
    </row>
    <row r="206" spans="3:8" x14ac:dyDescent="0.6">
      <c r="C206" t="str">
        <f>IF(ISNUMBER(SEARCH(تفتيش!$A$2,Sheet1!D206)),MAX($C$1:C205)+1,"")</f>
        <v/>
      </c>
      <c r="G206" t="str">
        <f>IF(MID(TRIM(تفتيش!$A$2),1,1)=MID(TRIM(Sheet1!D206),1,1),MAX($G$1:G205)+1,"")</f>
        <v/>
      </c>
      <c r="H206" t="str">
        <f t="shared" si="4"/>
        <v/>
      </c>
    </row>
    <row r="207" spans="3:8" x14ac:dyDescent="0.6">
      <c r="C207" t="str">
        <f>IF(ISNUMBER(SEARCH(تفتيش!$A$2,Sheet1!D207)),MAX($C$1:C206)+1,"")</f>
        <v/>
      </c>
      <c r="G207" t="str">
        <f>IF(MID(TRIM(تفتيش!$A$2),1,1)=MID(TRIM(Sheet1!D207),1,1),MAX($G$1:G206)+1,"")</f>
        <v/>
      </c>
      <c r="H207" t="str">
        <f t="shared" si="4"/>
        <v/>
      </c>
    </row>
    <row r="208" spans="3:8" x14ac:dyDescent="0.6">
      <c r="C208" t="str">
        <f>IF(ISNUMBER(SEARCH(تفتيش!$A$2,Sheet1!D208)),MAX($C$1:C207)+1,"")</f>
        <v/>
      </c>
      <c r="G208" t="str">
        <f>IF(MID(TRIM(تفتيش!$A$2),1,1)=MID(TRIM(Sheet1!D208),1,1),MAX($G$1:G207)+1,"")</f>
        <v/>
      </c>
      <c r="H208" t="str">
        <f t="shared" si="4"/>
        <v/>
      </c>
    </row>
    <row r="209" spans="3:8" x14ac:dyDescent="0.6">
      <c r="C209" t="str">
        <f>IF(ISNUMBER(SEARCH(تفتيش!$A$2,Sheet1!D209)),MAX($C$1:C208)+1,"")</f>
        <v/>
      </c>
      <c r="G209" t="str">
        <f>IF(MID(TRIM(تفتيش!$A$2),1,1)=MID(TRIM(Sheet1!D209),1,1),MAX($G$1:G208)+1,"")</f>
        <v/>
      </c>
      <c r="H209" t="str">
        <f t="shared" si="4"/>
        <v/>
      </c>
    </row>
    <row r="210" spans="3:8" x14ac:dyDescent="0.6">
      <c r="C210" t="str">
        <f>IF(ISNUMBER(SEARCH(تفتيش!$A$2,Sheet1!D210)),MAX($C$1:C209)+1,"")</f>
        <v/>
      </c>
      <c r="G210" t="str">
        <f>IF(MID(TRIM(تفتيش!$A$2),1,1)=MID(TRIM(Sheet1!D210),1,1),MAX($G$1:G209)+1,"")</f>
        <v/>
      </c>
      <c r="H210" t="str">
        <f t="shared" si="4"/>
        <v/>
      </c>
    </row>
    <row r="211" spans="3:8" x14ac:dyDescent="0.6">
      <c r="C211" t="str">
        <f>IF(ISNUMBER(SEARCH(تفتيش!$A$2,Sheet1!D211)),MAX($C$1:C210)+1,"")</f>
        <v/>
      </c>
      <c r="G211" t="str">
        <f>IF(MID(TRIM(تفتيش!$A$2),1,1)=MID(TRIM(Sheet1!D211),1,1),MAX($G$1:G210)+1,"")</f>
        <v/>
      </c>
      <c r="H211" t="str">
        <f t="shared" si="4"/>
        <v/>
      </c>
    </row>
    <row r="212" spans="3:8" x14ac:dyDescent="0.6">
      <c r="C212" t="str">
        <f>IF(ISNUMBER(SEARCH(تفتيش!$A$2,Sheet1!D212)),MAX($C$1:C211)+1,"")</f>
        <v/>
      </c>
      <c r="G212" t="str">
        <f>IF(MID(TRIM(تفتيش!$A$2),1,1)=MID(TRIM(Sheet1!D212),1,1),MAX($G$1:G211)+1,"")</f>
        <v/>
      </c>
      <c r="H212" t="str">
        <f t="shared" si="4"/>
        <v/>
      </c>
    </row>
    <row r="213" spans="3:8" x14ac:dyDescent="0.6">
      <c r="C213" t="str">
        <f>IF(ISNUMBER(SEARCH(تفتيش!$A$2,Sheet1!D213)),MAX($C$1:C212)+1,"")</f>
        <v/>
      </c>
      <c r="G213" t="str">
        <f>IF(MID(TRIM(تفتيش!$A$2),1,1)=MID(TRIM(Sheet1!D213),1,1),MAX($G$1:G212)+1,"")</f>
        <v/>
      </c>
      <c r="H213" t="str">
        <f t="shared" si="4"/>
        <v/>
      </c>
    </row>
    <row r="214" spans="3:8" x14ac:dyDescent="0.6">
      <c r="C214" t="str">
        <f>IF(ISNUMBER(SEARCH(تفتيش!$A$2,Sheet1!D214)),MAX($C$1:C213)+1,"")</f>
        <v/>
      </c>
      <c r="G214" t="str">
        <f>IF(MID(TRIM(تفتيش!$A$2),1,1)=MID(TRIM(Sheet1!D214),1,1),MAX($G$1:G213)+1,"")</f>
        <v/>
      </c>
      <c r="H214" t="str">
        <f t="shared" si="4"/>
        <v/>
      </c>
    </row>
    <row r="215" spans="3:8" x14ac:dyDescent="0.6">
      <c r="C215" t="str">
        <f>IF(ISNUMBER(SEARCH(تفتيش!$A$2,Sheet1!D215)),MAX($C$1:C214)+1,"")</f>
        <v/>
      </c>
      <c r="G215" t="str">
        <f>IF(MID(TRIM(تفتيش!$A$2),1,1)=MID(TRIM(Sheet1!D215),1,1),MAX($G$1:G214)+1,"")</f>
        <v/>
      </c>
      <c r="H215" t="str">
        <f t="shared" si="4"/>
        <v/>
      </c>
    </row>
    <row r="216" spans="3:8" x14ac:dyDescent="0.6">
      <c r="C216" t="str">
        <f>IF(ISNUMBER(SEARCH(تفتيش!$A$2,Sheet1!D216)),MAX($C$1:C215)+1,"")</f>
        <v/>
      </c>
      <c r="G216" t="str">
        <f>IF(MID(TRIM(تفتيش!$A$2),1,1)=MID(TRIM(Sheet1!D216),1,1),MAX($G$1:G215)+1,"")</f>
        <v/>
      </c>
      <c r="H216" t="str">
        <f t="shared" si="4"/>
        <v/>
      </c>
    </row>
    <row r="217" spans="3:8" x14ac:dyDescent="0.6">
      <c r="C217" t="str">
        <f>IF(ISNUMBER(SEARCH(تفتيش!$A$2,Sheet1!D217)),MAX($C$1:C216)+1,"")</f>
        <v/>
      </c>
      <c r="G217" t="str">
        <f>IF(MID(TRIM(تفتيش!$A$2),1,1)=MID(TRIM(Sheet1!D217),1,1),MAX($G$1:G216)+1,"")</f>
        <v/>
      </c>
      <c r="H217" t="str">
        <f t="shared" si="4"/>
        <v/>
      </c>
    </row>
    <row r="218" spans="3:8" x14ac:dyDescent="0.6">
      <c r="C218" t="str">
        <f>IF(ISNUMBER(SEARCH(تفتيش!$A$2,Sheet1!D218)),MAX($C$1:C217)+1,"")</f>
        <v/>
      </c>
      <c r="G218" t="str">
        <f>IF(MID(TRIM(تفتيش!$A$2),1,1)=MID(TRIM(Sheet1!D218),1,1),MAX($G$1:G217)+1,"")</f>
        <v/>
      </c>
      <c r="H218" t="str">
        <f t="shared" si="4"/>
        <v/>
      </c>
    </row>
    <row r="219" spans="3:8" x14ac:dyDescent="0.6">
      <c r="C219" t="str">
        <f>IF(ISNUMBER(SEARCH(تفتيش!$A$2,Sheet1!D219)),MAX($C$1:C218)+1,"")</f>
        <v/>
      </c>
      <c r="G219" t="str">
        <f>IF(MID(TRIM(تفتيش!$A$2),1,1)=MID(TRIM(Sheet1!D219),1,1),MAX($G$1:G218)+1,"")</f>
        <v/>
      </c>
      <c r="H219" t="str">
        <f t="shared" si="4"/>
        <v/>
      </c>
    </row>
    <row r="220" spans="3:8" x14ac:dyDescent="0.6">
      <c r="C220" t="str">
        <f>IF(ISNUMBER(SEARCH(تفتيش!$A$2,Sheet1!D220)),MAX($C$1:C219)+1,"")</f>
        <v/>
      </c>
      <c r="G220" t="str">
        <f>IF(MID(TRIM(تفتيش!$A$2),1,1)=MID(TRIM(Sheet1!D220),1,1),MAX($G$1:G219)+1,"")</f>
        <v/>
      </c>
      <c r="H220" t="str">
        <f t="shared" si="4"/>
        <v/>
      </c>
    </row>
    <row r="221" spans="3:8" x14ac:dyDescent="0.6">
      <c r="C221" t="str">
        <f>IF(ISNUMBER(SEARCH(تفتيش!$A$2,Sheet1!D221)),MAX($C$1:C220)+1,"")</f>
        <v/>
      </c>
      <c r="G221" t="str">
        <f>IF(MID(TRIM(تفتيش!$A$2),1,1)=MID(TRIM(Sheet1!D221),1,1),MAX($G$1:G220)+1,"")</f>
        <v/>
      </c>
      <c r="H221" t="str">
        <f t="shared" si="4"/>
        <v/>
      </c>
    </row>
    <row r="222" spans="3:8" x14ac:dyDescent="0.6">
      <c r="C222" t="str">
        <f>IF(ISNUMBER(SEARCH(تفتيش!$A$2,Sheet1!D222)),MAX($C$1:C221)+1,"")</f>
        <v/>
      </c>
      <c r="G222" t="str">
        <f>IF(MID(TRIM(تفتيش!$A$2),1,1)=MID(TRIM(Sheet1!D222),1,1),MAX($G$1:G221)+1,"")</f>
        <v/>
      </c>
      <c r="H222" t="str">
        <f t="shared" si="4"/>
        <v/>
      </c>
    </row>
    <row r="223" spans="3:8" x14ac:dyDescent="0.6">
      <c r="C223" t="str">
        <f>IF(ISNUMBER(SEARCH(تفتيش!$A$2,Sheet1!D223)),MAX($C$1:C222)+1,"")</f>
        <v/>
      </c>
      <c r="G223" t="str">
        <f>IF(MID(TRIM(تفتيش!$A$2),1,1)=MID(TRIM(Sheet1!D223),1,1),MAX($G$1:G222)+1,"")</f>
        <v/>
      </c>
      <c r="H223" t="str">
        <f t="shared" si="4"/>
        <v/>
      </c>
    </row>
    <row r="224" spans="3:8" x14ac:dyDescent="0.6">
      <c r="C224" t="str">
        <f>IF(ISNUMBER(SEARCH(تفتيش!$A$2,Sheet1!D224)),MAX($C$1:C223)+1,"")</f>
        <v/>
      </c>
      <c r="G224" t="str">
        <f>IF(MID(TRIM(تفتيش!$A$2),1,1)=MID(TRIM(Sheet1!D224),1,1),MAX($G$1:G223)+1,"")</f>
        <v/>
      </c>
      <c r="H224" t="str">
        <f t="shared" si="4"/>
        <v/>
      </c>
    </row>
    <row r="225" spans="3:8" x14ac:dyDescent="0.6">
      <c r="C225" t="str">
        <f>IF(ISNUMBER(SEARCH(تفتيش!$A$2,Sheet1!D225)),MAX($C$1:C224)+1,"")</f>
        <v/>
      </c>
      <c r="G225" t="str">
        <f>IF(MID(TRIM(تفتيش!$A$2),1,1)=MID(TRIM(Sheet1!D225),1,1),MAX($G$1:G224)+1,"")</f>
        <v/>
      </c>
      <c r="H225" t="str">
        <f t="shared" si="4"/>
        <v/>
      </c>
    </row>
    <row r="226" spans="3:8" x14ac:dyDescent="0.6">
      <c r="C226" t="str">
        <f>IF(ISNUMBER(SEARCH(تفتيش!$A$2,Sheet1!D226)),MAX($C$1:C225)+1,"")</f>
        <v/>
      </c>
      <c r="G226" t="str">
        <f>IF(MID(TRIM(تفتيش!$A$2),1,1)=MID(TRIM(Sheet1!D226),1,1),MAX($G$1:G225)+1,"")</f>
        <v/>
      </c>
      <c r="H226" t="str">
        <f t="shared" si="4"/>
        <v/>
      </c>
    </row>
    <row r="227" spans="3:8" x14ac:dyDescent="0.6">
      <c r="C227" t="str">
        <f>IF(ISNUMBER(SEARCH(تفتيش!$A$2,Sheet1!D227)),MAX($C$1:C226)+1,"")</f>
        <v/>
      </c>
      <c r="G227" t="str">
        <f>IF(MID(TRIM(تفتيش!$A$2),1,1)=MID(TRIM(Sheet1!D227),1,1),MAX($G$1:G226)+1,"")</f>
        <v/>
      </c>
      <c r="H227" t="str">
        <f t="shared" si="4"/>
        <v/>
      </c>
    </row>
    <row r="228" spans="3:8" x14ac:dyDescent="0.6">
      <c r="C228" t="str">
        <f>IF(ISNUMBER(SEARCH(تفتيش!$A$2,Sheet1!D228)),MAX($C$1:C227)+1,"")</f>
        <v/>
      </c>
      <c r="G228" t="str">
        <f>IF(MID(TRIM(تفتيش!$A$2),1,1)=MID(TRIM(Sheet1!D228),1,1),MAX($G$1:G227)+1,"")</f>
        <v/>
      </c>
      <c r="H228" t="str">
        <f t="shared" si="4"/>
        <v/>
      </c>
    </row>
    <row r="229" spans="3:8" x14ac:dyDescent="0.6">
      <c r="C229" t="str">
        <f>IF(ISNUMBER(SEARCH(تفتيش!$A$2,Sheet1!D229)),MAX($C$1:C228)+1,"")</f>
        <v/>
      </c>
      <c r="G229" t="str">
        <f>IF(MID(TRIM(تفتيش!$A$2),1,1)=MID(TRIM(Sheet1!D229),1,1),MAX($G$1:G228)+1,"")</f>
        <v/>
      </c>
      <c r="H229" t="str">
        <f t="shared" si="4"/>
        <v/>
      </c>
    </row>
    <row r="230" spans="3:8" x14ac:dyDescent="0.6">
      <c r="C230" t="str">
        <f>IF(ISNUMBER(SEARCH(تفتيش!$A$2,Sheet1!D230)),MAX($C$1:C229)+1,"")</f>
        <v/>
      </c>
      <c r="G230" t="str">
        <f>IF(MID(TRIM(تفتيش!$A$2),1,1)=MID(TRIM(Sheet1!D230),1,1),MAX($G$1:G229)+1,"")</f>
        <v/>
      </c>
      <c r="H230" t="str">
        <f t="shared" si="4"/>
        <v/>
      </c>
    </row>
    <row r="231" spans="3:8" x14ac:dyDescent="0.6">
      <c r="C231" t="str">
        <f>IF(ISNUMBER(SEARCH(تفتيش!$A$2,Sheet1!D231)),MAX($C$1:C230)+1,"")</f>
        <v/>
      </c>
      <c r="G231" t="str">
        <f>IF(MID(TRIM(تفتيش!$A$2),1,1)=MID(TRIM(Sheet1!D231),1,1),MAX($G$1:G230)+1,"")</f>
        <v/>
      </c>
      <c r="H231" t="str">
        <f t="shared" si="4"/>
        <v/>
      </c>
    </row>
    <row r="232" spans="3:8" x14ac:dyDescent="0.6">
      <c r="C232" t="str">
        <f>IF(ISNUMBER(SEARCH(تفتيش!$A$2,Sheet1!D232)),MAX($C$1:C231)+1,"")</f>
        <v/>
      </c>
      <c r="G232" t="str">
        <f>IF(MID(TRIM(تفتيش!$A$2),1,1)=MID(TRIM(Sheet1!D232),1,1),MAX($G$1:G231)+1,"")</f>
        <v/>
      </c>
      <c r="H232" t="str">
        <f t="shared" si="4"/>
        <v/>
      </c>
    </row>
    <row r="233" spans="3:8" x14ac:dyDescent="0.6">
      <c r="C233" t="str">
        <f>IF(ISNUMBER(SEARCH(تفتيش!$A$2,Sheet1!D233)),MAX($C$1:C232)+1,"")</f>
        <v/>
      </c>
      <c r="G233" t="str">
        <f>IF(MID(TRIM(تفتيش!$A$2),1,1)=MID(TRIM(Sheet1!D233),1,1),MAX($G$1:G232)+1,"")</f>
        <v/>
      </c>
      <c r="H233" t="str">
        <f t="shared" si="4"/>
        <v/>
      </c>
    </row>
    <row r="234" spans="3:8" x14ac:dyDescent="0.6">
      <c r="C234" t="str">
        <f>IF(ISNUMBER(SEARCH(تفتيش!$A$2,Sheet1!D234)),MAX($C$1:C233)+1,"")</f>
        <v/>
      </c>
      <c r="G234" t="str">
        <f>IF(MID(TRIM(تفتيش!$A$2),1,1)=MID(TRIM(Sheet1!D234),1,1),MAX($G$1:G233)+1,"")</f>
        <v/>
      </c>
      <c r="H234" t="str">
        <f t="shared" si="4"/>
        <v/>
      </c>
    </row>
    <row r="235" spans="3:8" x14ac:dyDescent="0.6">
      <c r="C235" t="str">
        <f>IF(ISNUMBER(SEARCH(تفتيش!$A$2,Sheet1!D235)),MAX($C$1:C234)+1,"")</f>
        <v/>
      </c>
      <c r="G235" t="str">
        <f>IF(MID(TRIM(تفتيش!$A$2),1,1)=MID(TRIM(Sheet1!D235),1,1),MAX($G$1:G234)+1,"")</f>
        <v/>
      </c>
      <c r="H235" t="str">
        <f t="shared" si="4"/>
        <v/>
      </c>
    </row>
    <row r="236" spans="3:8" x14ac:dyDescent="0.6">
      <c r="C236" t="str">
        <f>IF(ISNUMBER(SEARCH(تفتيش!$A$2,Sheet1!D236)),MAX($C$1:C235)+1,"")</f>
        <v/>
      </c>
      <c r="G236" t="str">
        <f>IF(MID(TRIM(تفتيش!$A$2),1,1)=MID(TRIM(Sheet1!D236),1,1),MAX($G$1:G235)+1,"")</f>
        <v/>
      </c>
      <c r="H236" t="str">
        <f t="shared" si="4"/>
        <v/>
      </c>
    </row>
    <row r="237" spans="3:8" x14ac:dyDescent="0.6">
      <c r="C237" t="str">
        <f>IF(ISNUMBER(SEARCH(تفتيش!$A$2,Sheet1!D237)),MAX($C$1:C236)+1,"")</f>
        <v/>
      </c>
      <c r="G237" t="str">
        <f>IF(MID(TRIM(تفتيش!$A$2),1,1)=MID(TRIM(Sheet1!D237),1,1),MAX($G$1:G236)+1,"")</f>
        <v/>
      </c>
      <c r="H237" t="str">
        <f t="shared" si="4"/>
        <v/>
      </c>
    </row>
    <row r="238" spans="3:8" x14ac:dyDescent="0.6">
      <c r="C238" t="str">
        <f>IF(ISNUMBER(SEARCH(تفتيش!$A$2,Sheet1!D238)),MAX($C$1:C237)+1,"")</f>
        <v/>
      </c>
      <c r="G238" t="str">
        <f>IF(MID(TRIM(تفتيش!$A$2),1,1)=MID(TRIM(Sheet1!D238),1,1),MAX($G$1:G237)+1,"")</f>
        <v/>
      </c>
      <c r="H238" t="str">
        <f t="shared" si="4"/>
        <v/>
      </c>
    </row>
    <row r="239" spans="3:8" x14ac:dyDescent="0.6">
      <c r="C239" t="str">
        <f>IF(ISNUMBER(SEARCH(تفتيش!$A$2,Sheet1!D239)),MAX($C$1:C238)+1,"")</f>
        <v/>
      </c>
      <c r="G239" t="str">
        <f>IF(MID(TRIM(تفتيش!$A$2),1,1)=MID(TRIM(Sheet1!D239),1,1),MAX($G$1:G238)+1,"")</f>
        <v/>
      </c>
      <c r="H239" t="str">
        <f t="shared" si="4"/>
        <v/>
      </c>
    </row>
    <row r="240" spans="3:8" x14ac:dyDescent="0.6">
      <c r="C240" t="str">
        <f>IF(ISNUMBER(SEARCH(تفتيش!$A$2,Sheet1!D240)),MAX($C$1:C239)+1,"")</f>
        <v/>
      </c>
      <c r="G240" t="str">
        <f>IF(MID(TRIM(تفتيش!$A$2),1,1)=MID(TRIM(Sheet1!D240),1,1),MAX($G$1:G239)+1,"")</f>
        <v/>
      </c>
      <c r="H240" t="str">
        <f t="shared" si="4"/>
        <v/>
      </c>
    </row>
    <row r="241" spans="3:8" x14ac:dyDescent="0.6">
      <c r="C241" t="str">
        <f>IF(ISNUMBER(SEARCH(تفتيش!$A$2,Sheet1!D241)),MAX($C$1:C240)+1,"")</f>
        <v/>
      </c>
      <c r="G241" t="str">
        <f>IF(MID(TRIM(تفتيش!$A$2),1,1)=MID(TRIM(Sheet1!D241),1,1),MAX($G$1:G240)+1,"")</f>
        <v/>
      </c>
      <c r="H241" t="str">
        <f t="shared" si="4"/>
        <v/>
      </c>
    </row>
    <row r="242" spans="3:8" x14ac:dyDescent="0.6">
      <c r="C242" t="str">
        <f>IF(ISNUMBER(SEARCH(تفتيش!$A$2,Sheet1!D242)),MAX($C$1:C241)+1,"")</f>
        <v/>
      </c>
      <c r="G242" t="str">
        <f>IF(MID(TRIM(تفتيش!$A$2),1,1)=MID(TRIM(Sheet1!D242),1,1),MAX($G$1:G241)+1,"")</f>
        <v/>
      </c>
      <c r="H242" t="str">
        <f t="shared" si="4"/>
        <v/>
      </c>
    </row>
    <row r="243" spans="3:8" x14ac:dyDescent="0.6">
      <c r="C243" t="str">
        <f>IF(ISNUMBER(SEARCH(تفتيش!$A$2,Sheet1!D243)),MAX($C$1:C242)+1,"")</f>
        <v/>
      </c>
      <c r="G243" t="str">
        <f>IF(MID(TRIM(تفتيش!$A$2),1,1)=MID(TRIM(Sheet1!D243),1,1),MAX($G$1:G242)+1,"")</f>
        <v/>
      </c>
      <c r="H243" t="str">
        <f t="shared" si="4"/>
        <v/>
      </c>
    </row>
    <row r="244" spans="3:8" x14ac:dyDescent="0.6">
      <c r="C244" t="str">
        <f>IF(ISNUMBER(SEARCH(تفتيش!$A$2,Sheet1!D244)),MAX($C$1:C243)+1,"")</f>
        <v/>
      </c>
      <c r="G244" t="str">
        <f>IF(MID(TRIM(تفتيش!$A$2),1,1)=MID(TRIM(Sheet1!D244),1,1),MAX($G$1:G243)+1,"")</f>
        <v/>
      </c>
      <c r="H244" t="str">
        <f t="shared" si="4"/>
        <v/>
      </c>
    </row>
    <row r="245" spans="3:8" x14ac:dyDescent="0.6">
      <c r="C245" t="str">
        <f>IF(ISNUMBER(SEARCH(تفتيش!$A$2,Sheet1!D245)),MAX($C$1:C244)+1,"")</f>
        <v/>
      </c>
      <c r="G245" t="str">
        <f>IF(MID(TRIM(تفتيش!$A$2),1,1)=MID(TRIM(Sheet1!D245),1,1),MAX($G$1:G244)+1,"")</f>
        <v/>
      </c>
      <c r="H245" t="str">
        <f t="shared" si="4"/>
        <v/>
      </c>
    </row>
    <row r="246" spans="3:8" x14ac:dyDescent="0.6">
      <c r="C246" t="str">
        <f>IF(ISNUMBER(SEARCH(تفتيش!$A$2,Sheet1!D246)),MAX($C$1:C245)+1,"")</f>
        <v/>
      </c>
      <c r="G246" t="str">
        <f>IF(MID(TRIM(تفتيش!$A$2),1,1)=MID(TRIM(Sheet1!D246),1,1),MAX($G$1:G245)+1,"")</f>
        <v/>
      </c>
      <c r="H246" t="str">
        <f t="shared" si="4"/>
        <v/>
      </c>
    </row>
    <row r="247" spans="3:8" x14ac:dyDescent="0.6">
      <c r="C247" t="str">
        <f>IF(ISNUMBER(SEARCH(تفتيش!$A$2,Sheet1!D247)),MAX($C$1:C246)+1,"")</f>
        <v/>
      </c>
      <c r="G247" t="str">
        <f>IF(MID(TRIM(تفتيش!$A$2),1,1)=MID(TRIM(Sheet1!D247),1,1),MAX($G$1:G246)+1,"")</f>
        <v/>
      </c>
      <c r="H247" t="str">
        <f t="shared" si="4"/>
        <v/>
      </c>
    </row>
    <row r="248" spans="3:8" x14ac:dyDescent="0.6">
      <c r="C248" t="str">
        <f>IF(ISNUMBER(SEARCH(تفتيش!$A$2,Sheet1!D248)),MAX($C$1:C247)+1,"")</f>
        <v/>
      </c>
      <c r="G248" t="str">
        <f>IF(MID(TRIM(تفتيش!$A$2),1,1)=MID(TRIM(Sheet1!D248),1,1),MAX($G$1:G247)+1,"")</f>
        <v/>
      </c>
      <c r="H248" t="str">
        <f t="shared" si="4"/>
        <v/>
      </c>
    </row>
    <row r="249" spans="3:8" x14ac:dyDescent="0.6">
      <c r="C249" t="str">
        <f>IF(ISNUMBER(SEARCH(تفتيش!$A$2,Sheet1!D249)),MAX($C$1:C248)+1,"")</f>
        <v/>
      </c>
      <c r="G249" t="str">
        <f>IF(MID(TRIM(تفتيش!$A$2),1,1)=MID(TRIM(Sheet1!D249),1,1),MAX($G$1:G248)+1,"")</f>
        <v/>
      </c>
      <c r="H249" t="str">
        <f t="shared" si="4"/>
        <v/>
      </c>
    </row>
    <row r="250" spans="3:8" x14ac:dyDescent="0.6">
      <c r="C250" t="str">
        <f>IF(ISNUMBER(SEARCH(تفتيش!$A$2,Sheet1!D250)),MAX($C$1:C249)+1,"")</f>
        <v/>
      </c>
      <c r="G250" t="str">
        <f>IF(MID(TRIM(تفتيش!$A$2),1,1)=MID(TRIM(Sheet1!D250),1,1),MAX($G$1:G249)+1,"")</f>
        <v/>
      </c>
      <c r="H250" t="str">
        <f t="shared" si="4"/>
        <v/>
      </c>
    </row>
    <row r="251" spans="3:8" x14ac:dyDescent="0.6">
      <c r="C251" t="str">
        <f>IF(ISNUMBER(SEARCH(تفتيش!$A$2,Sheet1!D251)),MAX($C$1:C250)+1,"")</f>
        <v/>
      </c>
      <c r="G251" t="str">
        <f>IF(MID(TRIM(تفتيش!$A$2),1,1)=MID(TRIM(Sheet1!D251),1,1),MAX($G$1:G250)+1,"")</f>
        <v/>
      </c>
      <c r="H251" t="str">
        <f t="shared" si="4"/>
        <v/>
      </c>
    </row>
    <row r="252" spans="3:8" x14ac:dyDescent="0.6">
      <c r="C252" t="str">
        <f>IF(ISNUMBER(SEARCH(تفتيش!$A$2,Sheet1!D252)),MAX($C$1:C251)+1,"")</f>
        <v/>
      </c>
      <c r="G252" t="str">
        <f>IF(MID(TRIM(تفتيش!$A$2),1,1)=MID(TRIM(Sheet1!D252),1,1),MAX($G$1:G251)+1,"")</f>
        <v/>
      </c>
      <c r="H252" t="str">
        <f t="shared" si="4"/>
        <v/>
      </c>
    </row>
    <row r="253" spans="3:8" x14ac:dyDescent="0.6">
      <c r="C253" t="str">
        <f>IF(ISNUMBER(SEARCH(تفتيش!$A$2,Sheet1!D253)),MAX($C$1:C252)+1,"")</f>
        <v/>
      </c>
      <c r="G253" t="str">
        <f>IF(MID(TRIM(تفتيش!$A$2),1,1)=MID(TRIM(Sheet1!D253),1,1),MAX($G$1:G252)+1,"")</f>
        <v/>
      </c>
      <c r="H253" t="str">
        <f t="shared" si="4"/>
        <v/>
      </c>
    </row>
    <row r="254" spans="3:8" x14ac:dyDescent="0.6">
      <c r="C254" t="str">
        <f>IF(ISNUMBER(SEARCH(تفتيش!$A$2,Sheet1!D254)),MAX($C$1:C253)+1,"")</f>
        <v/>
      </c>
      <c r="G254" t="str">
        <f>IF(MID(TRIM(تفتيش!$A$2),1,1)=MID(TRIM(Sheet1!D254),1,1),MAX($G$1:G253)+1,"")</f>
        <v/>
      </c>
      <c r="H254" t="str">
        <f t="shared" si="4"/>
        <v/>
      </c>
    </row>
    <row r="255" spans="3:8" x14ac:dyDescent="0.6">
      <c r="C255" t="str">
        <f>IF(ISNUMBER(SEARCH(تفتيش!$A$2,Sheet1!D255)),MAX($C$1:C254)+1,"")</f>
        <v/>
      </c>
      <c r="G255" t="str">
        <f>IF(MID(TRIM(تفتيش!$A$2),1,1)=MID(TRIM(Sheet1!D255),1,1),MAX($G$1:G254)+1,"")</f>
        <v/>
      </c>
      <c r="H255" t="str">
        <f t="shared" si="4"/>
        <v/>
      </c>
    </row>
    <row r="256" spans="3:8" x14ac:dyDescent="0.6">
      <c r="C256" t="str">
        <f>IF(ISNUMBER(SEARCH(تفتيش!$A$2,Sheet1!D256)),MAX($C$1:C255)+1,"")</f>
        <v/>
      </c>
      <c r="G256" t="str">
        <f>IF(MID(TRIM(تفتيش!$A$2),1,1)=MID(TRIM(Sheet1!D256),1,1),MAX($G$1:G255)+1,"")</f>
        <v/>
      </c>
      <c r="H256" t="str">
        <f t="shared" si="4"/>
        <v/>
      </c>
    </row>
    <row r="257" spans="3:8" x14ac:dyDescent="0.6">
      <c r="C257" t="str">
        <f>IF(ISNUMBER(SEARCH(تفتيش!$A$2,Sheet1!D257)),MAX($C$1:C256)+1,"")</f>
        <v/>
      </c>
      <c r="G257" t="str">
        <f>IF(MID(TRIM(تفتيش!$A$2),1,1)=MID(TRIM(Sheet1!D257),1,1),MAX($G$1:G256)+1,"")</f>
        <v/>
      </c>
      <c r="H257" t="str">
        <f t="shared" si="4"/>
        <v/>
      </c>
    </row>
    <row r="258" spans="3:8" x14ac:dyDescent="0.6">
      <c r="C258" t="str">
        <f>IF(ISNUMBER(SEARCH(تفتيش!$A$2,Sheet1!D258)),MAX($C$1:C257)+1,"")</f>
        <v/>
      </c>
      <c r="G258" t="str">
        <f>IF(MID(TRIM(تفتيش!$A$2),1,1)=MID(TRIM(Sheet1!D258),1,1),MAX($G$1:G257)+1,"")</f>
        <v/>
      </c>
      <c r="H258" t="str">
        <f t="shared" si="4"/>
        <v/>
      </c>
    </row>
    <row r="259" spans="3:8" x14ac:dyDescent="0.6">
      <c r="C259" t="str">
        <f>IF(ISNUMBER(SEARCH(تفتيش!$A$2,Sheet1!D259)),MAX($C$1:C258)+1,"")</f>
        <v/>
      </c>
      <c r="G259" t="str">
        <f>IF(MID(TRIM(تفتيش!$A$2),1,1)=MID(TRIM(Sheet1!D259),1,1),MAX($G$1:G258)+1,"")</f>
        <v/>
      </c>
      <c r="H259" t="str">
        <f t="shared" ref="H259:H300" si="5">IF(D259&lt;&gt;"",D259,"")</f>
        <v/>
      </c>
    </row>
    <row r="260" spans="3:8" x14ac:dyDescent="0.6">
      <c r="C260" t="str">
        <f>IF(ISNUMBER(SEARCH(تفتيش!$A$2,Sheet1!D260)),MAX($C$1:C259)+1,"")</f>
        <v/>
      </c>
      <c r="G260" t="str">
        <f>IF(MID(TRIM(تفتيش!$A$2),1,1)=MID(TRIM(Sheet1!D260),1,1),MAX($G$1:G259)+1,"")</f>
        <v/>
      </c>
      <c r="H260" t="str">
        <f t="shared" si="5"/>
        <v/>
      </c>
    </row>
    <row r="261" spans="3:8" x14ac:dyDescent="0.6">
      <c r="C261" t="str">
        <f>IF(ISNUMBER(SEARCH(تفتيش!$A$2,Sheet1!D261)),MAX($C$1:C260)+1,"")</f>
        <v/>
      </c>
      <c r="G261" t="str">
        <f>IF(MID(TRIM(تفتيش!$A$2),1,1)=MID(TRIM(Sheet1!D261),1,1),MAX($G$1:G260)+1,"")</f>
        <v/>
      </c>
      <c r="H261" t="str">
        <f t="shared" si="5"/>
        <v/>
      </c>
    </row>
    <row r="262" spans="3:8" x14ac:dyDescent="0.6">
      <c r="C262" t="str">
        <f>IF(ISNUMBER(SEARCH(تفتيش!$A$2,Sheet1!D262)),MAX($C$1:C261)+1,"")</f>
        <v/>
      </c>
      <c r="G262" t="str">
        <f>IF(MID(TRIM(تفتيش!$A$2),1,1)=MID(TRIM(Sheet1!D262),1,1),MAX($G$1:G261)+1,"")</f>
        <v/>
      </c>
      <c r="H262" t="str">
        <f t="shared" si="5"/>
        <v/>
      </c>
    </row>
    <row r="263" spans="3:8" x14ac:dyDescent="0.6">
      <c r="C263" t="str">
        <f>IF(ISNUMBER(SEARCH(تفتيش!$A$2,Sheet1!D263)),MAX($C$1:C262)+1,"")</f>
        <v/>
      </c>
      <c r="G263" t="str">
        <f>IF(MID(TRIM(تفتيش!$A$2),1,1)=MID(TRIM(Sheet1!D263),1,1),MAX($G$1:G262)+1,"")</f>
        <v/>
      </c>
      <c r="H263" t="str">
        <f t="shared" si="5"/>
        <v/>
      </c>
    </row>
    <row r="264" spans="3:8" x14ac:dyDescent="0.6">
      <c r="C264" t="str">
        <f>IF(ISNUMBER(SEARCH(تفتيش!$A$2,Sheet1!D264)),MAX($C$1:C263)+1,"")</f>
        <v/>
      </c>
      <c r="G264" t="str">
        <f>IF(MID(TRIM(تفتيش!$A$2),1,1)=MID(TRIM(Sheet1!D264),1,1),MAX($G$1:G263)+1,"")</f>
        <v/>
      </c>
      <c r="H264" t="str">
        <f t="shared" si="5"/>
        <v/>
      </c>
    </row>
    <row r="265" spans="3:8" x14ac:dyDescent="0.6">
      <c r="C265" t="str">
        <f>IF(ISNUMBER(SEARCH(تفتيش!$A$2,Sheet1!D265)),MAX($C$1:C264)+1,"")</f>
        <v/>
      </c>
      <c r="G265" t="str">
        <f>IF(MID(TRIM(تفتيش!$A$2),1,1)=MID(TRIM(Sheet1!D265),1,1),MAX($G$1:G264)+1,"")</f>
        <v/>
      </c>
      <c r="H265" t="str">
        <f t="shared" si="5"/>
        <v/>
      </c>
    </row>
    <row r="266" spans="3:8" x14ac:dyDescent="0.6">
      <c r="C266" t="str">
        <f>IF(ISNUMBER(SEARCH(تفتيش!$A$2,Sheet1!D266)),MAX($C$1:C265)+1,"")</f>
        <v/>
      </c>
      <c r="G266" t="str">
        <f>IF(MID(TRIM(تفتيش!$A$2),1,1)=MID(TRIM(Sheet1!D266),1,1),MAX($G$1:G265)+1,"")</f>
        <v/>
      </c>
      <c r="H266" t="str">
        <f t="shared" si="5"/>
        <v/>
      </c>
    </row>
    <row r="267" spans="3:8" x14ac:dyDescent="0.6">
      <c r="C267" t="str">
        <f>IF(ISNUMBER(SEARCH(تفتيش!$A$2,Sheet1!D267)),MAX($C$1:C266)+1,"")</f>
        <v/>
      </c>
      <c r="G267" t="str">
        <f>IF(MID(TRIM(تفتيش!$A$2),1,1)=MID(TRIM(Sheet1!D267),1,1),MAX($G$1:G266)+1,"")</f>
        <v/>
      </c>
      <c r="H267" t="str">
        <f t="shared" si="5"/>
        <v/>
      </c>
    </row>
    <row r="268" spans="3:8" x14ac:dyDescent="0.6">
      <c r="C268" t="str">
        <f>IF(ISNUMBER(SEARCH(تفتيش!$A$2,Sheet1!D268)),MAX($C$1:C267)+1,"")</f>
        <v/>
      </c>
      <c r="G268" t="str">
        <f>IF(MID(TRIM(تفتيش!$A$2),1,1)=MID(TRIM(Sheet1!D268),1,1),MAX($G$1:G267)+1,"")</f>
        <v/>
      </c>
      <c r="H268" t="str">
        <f t="shared" si="5"/>
        <v/>
      </c>
    </row>
    <row r="269" spans="3:8" x14ac:dyDescent="0.6">
      <c r="C269" t="str">
        <f>IF(ISNUMBER(SEARCH(تفتيش!$A$2,Sheet1!D269)),MAX($C$1:C268)+1,"")</f>
        <v/>
      </c>
      <c r="G269" t="str">
        <f>IF(MID(TRIM(تفتيش!$A$2),1,1)=MID(TRIM(Sheet1!D269),1,1),MAX($G$1:G268)+1,"")</f>
        <v/>
      </c>
      <c r="H269" t="str">
        <f t="shared" si="5"/>
        <v/>
      </c>
    </row>
    <row r="270" spans="3:8" x14ac:dyDescent="0.6">
      <c r="C270" t="str">
        <f>IF(ISNUMBER(SEARCH(تفتيش!$A$2,Sheet1!D270)),MAX($C$1:C269)+1,"")</f>
        <v/>
      </c>
      <c r="G270" t="str">
        <f>IF(MID(TRIM(تفتيش!$A$2),1,1)=MID(TRIM(Sheet1!D270),1,1),MAX($G$1:G269)+1,"")</f>
        <v/>
      </c>
      <c r="H270" t="str">
        <f t="shared" si="5"/>
        <v/>
      </c>
    </row>
    <row r="271" spans="3:8" x14ac:dyDescent="0.6">
      <c r="C271" t="str">
        <f>IF(ISNUMBER(SEARCH(تفتيش!$A$2,Sheet1!D271)),MAX($C$1:C270)+1,"")</f>
        <v/>
      </c>
      <c r="G271" t="str">
        <f>IF(MID(TRIM(تفتيش!$A$2),1,1)=MID(TRIM(Sheet1!D271),1,1),MAX($G$1:G270)+1,"")</f>
        <v/>
      </c>
      <c r="H271" t="str">
        <f t="shared" si="5"/>
        <v/>
      </c>
    </row>
    <row r="272" spans="3:8" x14ac:dyDescent="0.6">
      <c r="C272" t="str">
        <f>IF(ISNUMBER(SEARCH(تفتيش!$A$2,Sheet1!D272)),MAX($C$1:C271)+1,"")</f>
        <v/>
      </c>
      <c r="G272" t="str">
        <f>IF(MID(TRIM(تفتيش!$A$2),1,1)=MID(TRIM(Sheet1!D272),1,1),MAX($G$1:G271)+1,"")</f>
        <v/>
      </c>
      <c r="H272" t="str">
        <f t="shared" si="5"/>
        <v/>
      </c>
    </row>
    <row r="273" spans="3:8" x14ac:dyDescent="0.6">
      <c r="C273" t="str">
        <f>IF(ISNUMBER(SEARCH(تفتيش!$A$2,Sheet1!D273)),MAX($C$1:C272)+1,"")</f>
        <v/>
      </c>
      <c r="G273" t="str">
        <f>IF(MID(TRIM(تفتيش!$A$2),1,1)=MID(TRIM(Sheet1!D273),1,1),MAX($G$1:G272)+1,"")</f>
        <v/>
      </c>
      <c r="H273" t="str">
        <f t="shared" si="5"/>
        <v/>
      </c>
    </row>
    <row r="274" spans="3:8" x14ac:dyDescent="0.6">
      <c r="C274" t="str">
        <f>IF(ISNUMBER(SEARCH(تفتيش!$A$2,Sheet1!D274)),MAX($C$1:C273)+1,"")</f>
        <v/>
      </c>
      <c r="G274" t="str">
        <f>IF(MID(TRIM(تفتيش!$A$2),1,1)=MID(TRIM(Sheet1!D274),1,1),MAX($G$1:G273)+1,"")</f>
        <v/>
      </c>
      <c r="H274" t="str">
        <f t="shared" si="5"/>
        <v/>
      </c>
    </row>
    <row r="275" spans="3:8" x14ac:dyDescent="0.6">
      <c r="C275" t="str">
        <f>IF(ISNUMBER(SEARCH(تفتيش!$A$2,Sheet1!D275)),MAX($C$1:C274)+1,"")</f>
        <v/>
      </c>
      <c r="G275" t="str">
        <f>IF(MID(TRIM(تفتيش!$A$2),1,1)=MID(TRIM(Sheet1!D275),1,1),MAX($G$1:G274)+1,"")</f>
        <v/>
      </c>
      <c r="H275" t="str">
        <f t="shared" si="5"/>
        <v/>
      </c>
    </row>
    <row r="276" spans="3:8" x14ac:dyDescent="0.6">
      <c r="C276" t="str">
        <f>IF(ISNUMBER(SEARCH(تفتيش!$A$2,Sheet1!D276)),MAX($C$1:C275)+1,"")</f>
        <v/>
      </c>
      <c r="G276" t="str">
        <f>IF(MID(TRIM(تفتيش!$A$2),1,1)=MID(TRIM(Sheet1!D276),1,1),MAX($G$1:G275)+1,"")</f>
        <v/>
      </c>
      <c r="H276" t="str">
        <f t="shared" si="5"/>
        <v/>
      </c>
    </row>
    <row r="277" spans="3:8" x14ac:dyDescent="0.6">
      <c r="C277" t="str">
        <f>IF(ISNUMBER(SEARCH(تفتيش!$A$2,Sheet1!D277)),MAX($C$1:C276)+1,"")</f>
        <v/>
      </c>
      <c r="G277" t="str">
        <f>IF(MID(TRIM(تفتيش!$A$2),1,1)=MID(TRIM(Sheet1!D277),1,1),MAX($G$1:G276)+1,"")</f>
        <v/>
      </c>
      <c r="H277" t="str">
        <f t="shared" si="5"/>
        <v/>
      </c>
    </row>
    <row r="278" spans="3:8" x14ac:dyDescent="0.6">
      <c r="C278" t="str">
        <f>IF(ISNUMBER(SEARCH(تفتيش!$A$2,Sheet1!D278)),MAX($C$1:C277)+1,"")</f>
        <v/>
      </c>
      <c r="G278" t="str">
        <f>IF(MID(TRIM(تفتيش!$A$2),1,1)=MID(TRIM(Sheet1!D278),1,1),MAX($G$1:G277)+1,"")</f>
        <v/>
      </c>
      <c r="H278" t="str">
        <f t="shared" si="5"/>
        <v/>
      </c>
    </row>
    <row r="279" spans="3:8" x14ac:dyDescent="0.6">
      <c r="C279" t="str">
        <f>IF(ISNUMBER(SEARCH(تفتيش!$A$2,Sheet1!D279)),MAX($C$1:C278)+1,"")</f>
        <v/>
      </c>
      <c r="G279" t="str">
        <f>IF(MID(TRIM(تفتيش!$A$2),1,1)=MID(TRIM(Sheet1!D279),1,1),MAX($G$1:G278)+1,"")</f>
        <v/>
      </c>
      <c r="H279" t="str">
        <f t="shared" si="5"/>
        <v/>
      </c>
    </row>
    <row r="280" spans="3:8" x14ac:dyDescent="0.6">
      <c r="C280" t="str">
        <f>IF(ISNUMBER(SEARCH(تفتيش!$A$2,Sheet1!D280)),MAX($C$1:C279)+1,"")</f>
        <v/>
      </c>
      <c r="G280" t="str">
        <f>IF(MID(TRIM(تفتيش!$A$2),1,1)=MID(TRIM(Sheet1!D280),1,1),MAX($G$1:G279)+1,"")</f>
        <v/>
      </c>
      <c r="H280" t="str">
        <f t="shared" si="5"/>
        <v/>
      </c>
    </row>
    <row r="281" spans="3:8" x14ac:dyDescent="0.6">
      <c r="C281" t="str">
        <f>IF(ISNUMBER(SEARCH(تفتيش!$A$2,Sheet1!D281)),MAX($C$1:C280)+1,"")</f>
        <v/>
      </c>
      <c r="G281" t="str">
        <f>IF(MID(TRIM(تفتيش!$A$2),1,1)=MID(TRIM(Sheet1!D281),1,1),MAX($G$1:G280)+1,"")</f>
        <v/>
      </c>
      <c r="H281" t="str">
        <f t="shared" si="5"/>
        <v/>
      </c>
    </row>
    <row r="282" spans="3:8" x14ac:dyDescent="0.6">
      <c r="C282" t="str">
        <f>IF(ISNUMBER(SEARCH(تفتيش!$A$2,Sheet1!D282)),MAX($C$1:C281)+1,"")</f>
        <v/>
      </c>
      <c r="G282" t="str">
        <f>IF(MID(TRIM(تفتيش!$A$2),1,1)=MID(TRIM(Sheet1!D282),1,1),MAX($G$1:G281)+1,"")</f>
        <v/>
      </c>
      <c r="H282" t="str">
        <f t="shared" si="5"/>
        <v/>
      </c>
    </row>
    <row r="283" spans="3:8" x14ac:dyDescent="0.6">
      <c r="C283" t="str">
        <f>IF(ISNUMBER(SEARCH(تفتيش!$A$2,Sheet1!D283)),MAX($C$1:C282)+1,"")</f>
        <v/>
      </c>
      <c r="G283" t="str">
        <f>IF(MID(TRIM(تفتيش!$A$2),1,1)=MID(TRIM(Sheet1!D283),1,1),MAX($G$1:G282)+1,"")</f>
        <v/>
      </c>
      <c r="H283" t="str">
        <f t="shared" si="5"/>
        <v/>
      </c>
    </row>
    <row r="284" spans="3:8" x14ac:dyDescent="0.6">
      <c r="C284" t="str">
        <f>IF(ISNUMBER(SEARCH(تفتيش!$A$2,Sheet1!D284)),MAX($C$1:C283)+1,"")</f>
        <v/>
      </c>
      <c r="G284" t="str">
        <f>IF(MID(TRIM(تفتيش!$A$2),1,1)=MID(TRIM(Sheet1!D284),1,1),MAX($G$1:G283)+1,"")</f>
        <v/>
      </c>
      <c r="H284" t="str">
        <f t="shared" si="5"/>
        <v/>
      </c>
    </row>
    <row r="285" spans="3:8" x14ac:dyDescent="0.6">
      <c r="C285" t="str">
        <f>IF(ISNUMBER(SEARCH(تفتيش!$A$2,Sheet1!D285)),MAX($C$1:C284)+1,"")</f>
        <v/>
      </c>
      <c r="G285" t="str">
        <f>IF(MID(TRIM(تفتيش!$A$2),1,1)=MID(TRIM(Sheet1!D285),1,1),MAX($G$1:G284)+1,"")</f>
        <v/>
      </c>
      <c r="H285" t="str">
        <f t="shared" si="5"/>
        <v/>
      </c>
    </row>
    <row r="286" spans="3:8" x14ac:dyDescent="0.6">
      <c r="C286" t="str">
        <f>IF(ISNUMBER(SEARCH(تفتيش!$A$2,Sheet1!D286)),MAX($C$1:C285)+1,"")</f>
        <v/>
      </c>
      <c r="G286" t="str">
        <f>IF(MID(TRIM(تفتيش!$A$2),1,1)=MID(TRIM(Sheet1!D286),1,1),MAX($G$1:G285)+1,"")</f>
        <v/>
      </c>
      <c r="H286" t="str">
        <f t="shared" si="5"/>
        <v/>
      </c>
    </row>
    <row r="287" spans="3:8" x14ac:dyDescent="0.6">
      <c r="C287" t="str">
        <f>IF(ISNUMBER(SEARCH(تفتيش!$A$2,Sheet1!D287)),MAX($C$1:C286)+1,"")</f>
        <v/>
      </c>
      <c r="G287" t="str">
        <f>IF(MID(TRIM(تفتيش!$A$2),1,1)=MID(TRIM(Sheet1!D287),1,1),MAX($G$1:G286)+1,"")</f>
        <v/>
      </c>
      <c r="H287" t="str">
        <f t="shared" si="5"/>
        <v/>
      </c>
    </row>
    <row r="288" spans="3:8" x14ac:dyDescent="0.6">
      <c r="C288" t="str">
        <f>IF(ISNUMBER(SEARCH(تفتيش!$A$2,Sheet1!D288)),MAX($C$1:C287)+1,"")</f>
        <v/>
      </c>
      <c r="G288" t="str">
        <f>IF(MID(TRIM(تفتيش!$A$2),1,1)=MID(TRIM(Sheet1!D288),1,1),MAX($G$1:G287)+1,"")</f>
        <v/>
      </c>
      <c r="H288" t="str">
        <f t="shared" si="5"/>
        <v/>
      </c>
    </row>
    <row r="289" spans="3:8" x14ac:dyDescent="0.6">
      <c r="C289" t="str">
        <f>IF(ISNUMBER(SEARCH(تفتيش!$A$2,Sheet1!D289)),MAX($C$1:C288)+1,"")</f>
        <v/>
      </c>
      <c r="G289" t="str">
        <f>IF(MID(TRIM(تفتيش!$A$2),1,1)=MID(TRIM(Sheet1!D289),1,1),MAX($G$1:G288)+1,"")</f>
        <v/>
      </c>
      <c r="H289" t="str">
        <f t="shared" si="5"/>
        <v/>
      </c>
    </row>
    <row r="290" spans="3:8" x14ac:dyDescent="0.6">
      <c r="C290" t="str">
        <f>IF(ISNUMBER(SEARCH(تفتيش!$A$2,Sheet1!D290)),MAX($C$1:C289)+1,"")</f>
        <v/>
      </c>
      <c r="G290" t="str">
        <f>IF(MID(TRIM(تفتيش!$A$2),1,1)=MID(TRIM(Sheet1!D290),1,1),MAX($G$1:G289)+1,"")</f>
        <v/>
      </c>
      <c r="H290" t="str">
        <f t="shared" si="5"/>
        <v/>
      </c>
    </row>
    <row r="291" spans="3:8" x14ac:dyDescent="0.6">
      <c r="C291" t="str">
        <f>IF(ISNUMBER(SEARCH(تفتيش!$A$2,Sheet1!D291)),MAX($C$1:C290)+1,"")</f>
        <v/>
      </c>
      <c r="G291" t="str">
        <f>IF(MID(TRIM(تفتيش!$A$2),1,1)=MID(TRIM(Sheet1!D291),1,1),MAX($G$1:G290)+1,"")</f>
        <v/>
      </c>
      <c r="H291" t="str">
        <f t="shared" si="5"/>
        <v/>
      </c>
    </row>
    <row r="292" spans="3:8" x14ac:dyDescent="0.6">
      <c r="C292" t="str">
        <f>IF(ISNUMBER(SEARCH(تفتيش!$A$2,Sheet1!D292)),MAX($C$1:C291)+1,"")</f>
        <v/>
      </c>
      <c r="G292" t="str">
        <f>IF(MID(TRIM(تفتيش!$A$2),1,1)=MID(TRIM(Sheet1!D292),1,1),MAX($G$1:G291)+1,"")</f>
        <v/>
      </c>
      <c r="H292" t="str">
        <f t="shared" si="5"/>
        <v/>
      </c>
    </row>
    <row r="293" spans="3:8" x14ac:dyDescent="0.6">
      <c r="C293" t="str">
        <f>IF(ISNUMBER(SEARCH(تفتيش!$A$2,Sheet1!D293)),MAX($C$1:C292)+1,"")</f>
        <v/>
      </c>
      <c r="G293" t="str">
        <f>IF(MID(TRIM(تفتيش!$A$2),1,1)=MID(TRIM(Sheet1!D293),1,1),MAX($G$1:G292)+1,"")</f>
        <v/>
      </c>
      <c r="H293" t="str">
        <f t="shared" si="5"/>
        <v/>
      </c>
    </row>
    <row r="294" spans="3:8" x14ac:dyDescent="0.6">
      <c r="C294" t="str">
        <f>IF(ISNUMBER(SEARCH(تفتيش!$A$2,Sheet1!D294)),MAX($C$1:C293)+1,"")</f>
        <v/>
      </c>
      <c r="G294" t="str">
        <f>IF(MID(TRIM(تفتيش!$A$2),1,1)=MID(TRIM(Sheet1!D294),1,1),MAX($G$1:G293)+1,"")</f>
        <v/>
      </c>
      <c r="H294" t="str">
        <f t="shared" si="5"/>
        <v/>
      </c>
    </row>
    <row r="295" spans="3:8" x14ac:dyDescent="0.6">
      <c r="C295" t="str">
        <f>IF(ISNUMBER(SEARCH(تفتيش!$A$2,Sheet1!D295)),MAX($C$1:C294)+1,"")</f>
        <v/>
      </c>
      <c r="G295" t="str">
        <f>IF(MID(TRIM(تفتيش!$A$2),1,1)=MID(TRIM(Sheet1!D295),1,1),MAX($G$1:G294)+1,"")</f>
        <v/>
      </c>
      <c r="H295" t="str">
        <f t="shared" si="5"/>
        <v/>
      </c>
    </row>
    <row r="296" spans="3:8" x14ac:dyDescent="0.6">
      <c r="C296" t="str">
        <f>IF(ISNUMBER(SEARCH(تفتيش!$A$2,Sheet1!D296)),MAX($C$1:C295)+1,"")</f>
        <v/>
      </c>
      <c r="G296" t="str">
        <f>IF(MID(TRIM(تفتيش!$A$2),1,1)=MID(TRIM(Sheet1!D296),1,1),MAX($G$1:G295)+1,"")</f>
        <v/>
      </c>
      <c r="H296" t="str">
        <f t="shared" si="5"/>
        <v/>
      </c>
    </row>
    <row r="297" spans="3:8" x14ac:dyDescent="0.6">
      <c r="C297" t="str">
        <f>IF(ISNUMBER(SEARCH(تفتيش!$A$2,Sheet1!D297)),MAX($C$1:C296)+1,"")</f>
        <v/>
      </c>
      <c r="G297" t="str">
        <f>IF(MID(TRIM(تفتيش!$A$2),1,1)=MID(TRIM(Sheet1!D297),1,1),MAX($G$1:G296)+1,"")</f>
        <v/>
      </c>
      <c r="H297" t="str">
        <f t="shared" si="5"/>
        <v/>
      </c>
    </row>
    <row r="298" spans="3:8" x14ac:dyDescent="0.6">
      <c r="C298" t="str">
        <f>IF(ISNUMBER(SEARCH(تفتيش!$A$2,Sheet1!D298)),MAX($C$1:C297)+1,"")</f>
        <v/>
      </c>
      <c r="G298" t="str">
        <f>IF(MID(TRIM(تفتيش!$A$2),1,1)=MID(TRIM(Sheet1!D298),1,1),MAX($G$1:G297)+1,"")</f>
        <v/>
      </c>
      <c r="H298" t="str">
        <f t="shared" si="5"/>
        <v/>
      </c>
    </row>
    <row r="299" spans="3:8" x14ac:dyDescent="0.6">
      <c r="C299" t="str">
        <f>IF(ISNUMBER(SEARCH(تفتيش!$A$2,Sheet1!D299)),MAX($C$1:C298)+1,"")</f>
        <v/>
      </c>
      <c r="G299" t="str">
        <f>IF(MID(TRIM(تفتيش!$A$2),1,1)=MID(TRIM(Sheet1!D299),1,1),MAX($G$1:G298)+1,"")</f>
        <v/>
      </c>
      <c r="H299" t="str">
        <f t="shared" si="5"/>
        <v/>
      </c>
    </row>
    <row r="300" spans="3:8" x14ac:dyDescent="0.6">
      <c r="C300" t="str">
        <f>IF(ISNUMBER(SEARCH(تفتيش!$A$2,Sheet1!D300)),MAX($C$1:C299)+1,"")</f>
        <v/>
      </c>
      <c r="G300" t="str">
        <f>IF(MID(TRIM(تفتيش!$A$2),1,1)=MID(TRIM(Sheet1!D300),1,1),MAX($G$1:G299)+1,"")</f>
        <v/>
      </c>
      <c r="H300" t="str">
        <f t="shared" si="5"/>
        <v/>
      </c>
    </row>
  </sheetData>
  <pageMargins left="0.7" right="0.7" top="0.75" bottom="0.75" header="0.3" footer="0.3"/>
  <ignoredErrors>
    <ignoredError sqref="C2 C3 G2:G300 H22:H300 C5:C300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TOC</vt:lpstr>
      <vt:lpstr>تفتيش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2013-10-16T07:26:29Z</dcterms:created>
  <dcterms:modified xsi:type="dcterms:W3CDTF">2014-12-17T11:11:42Z</dcterms:modified>
</cp:coreProperties>
</file>